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10" r:id="rId1"/>
    <sheet name="SourceOb.1" sheetId="9" state="hidden" r:id="rId2"/>
    <sheet name="Ведомость объемов работ" sheetId="7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  <sheet name="SrcPoprs" sheetId="5" state="hidden" r:id="rId8"/>
    <sheet name="SrcKA" sheetId="6" state="hidden" r:id="rId9"/>
  </sheets>
  <definedNames>
    <definedName name="_xlnm.Print_Titles" localSheetId="0">'1.Ведомость'!$20:$20</definedName>
    <definedName name="_xlnm.Print_Titles" localSheetId="2">'Ведомость объемов работ'!$17:$17</definedName>
    <definedName name="_xlnm.Print_Area" localSheetId="0">'1.Ведомость'!$A$1:$D$60</definedName>
    <definedName name="_xlnm.Print_Area" localSheetId="2">'Ведомость объемов работ'!$A$1:$H$45</definedName>
  </definedNames>
  <calcPr calcId="162913" iterate="1"/>
</workbook>
</file>

<file path=xl/calcChain.xml><?xml version="1.0" encoding="utf-8"?>
<calcChain xmlns="http://schemas.openxmlformats.org/spreadsheetml/2006/main">
  <c r="BZ56" i="10" l="1"/>
  <c r="BZ53" i="10"/>
  <c r="B51" i="10"/>
  <c r="B49" i="10"/>
  <c r="D47" i="10"/>
  <c r="H42" i="1"/>
  <c r="B46" i="10"/>
  <c r="D44" i="10"/>
  <c r="H40" i="1"/>
  <c r="B43" i="10"/>
  <c r="D41" i="10"/>
  <c r="H38" i="1"/>
  <c r="B40" i="10"/>
  <c r="D38" i="10"/>
  <c r="H36" i="1"/>
  <c r="B37" i="10"/>
  <c r="D35" i="10"/>
  <c r="H34" i="1"/>
  <c r="D34" i="10"/>
  <c r="H33" i="1"/>
  <c r="D32" i="10"/>
  <c r="H31" i="1"/>
  <c r="D31" i="10"/>
  <c r="H30" i="1"/>
  <c r="D30" i="10"/>
  <c r="H29" i="1"/>
  <c r="D29" i="10"/>
  <c r="H28" i="1"/>
  <c r="B28" i="10"/>
  <c r="D26" i="10"/>
  <c r="H26" i="1"/>
  <c r="B25" i="10"/>
  <c r="BX22" i="10"/>
  <c r="BT13" i="10"/>
  <c r="BT12" i="10"/>
  <c r="BT11" i="10"/>
  <c r="BT9" i="10"/>
  <c r="BR6" i="10"/>
  <c r="BR5" i="10"/>
  <c r="BR4" i="10"/>
  <c r="BR3" i="10"/>
  <c r="D43" i="7" l="1"/>
  <c r="D41" i="7"/>
  <c r="G38" i="7"/>
  <c r="F38" i="7"/>
  <c r="E38" i="7"/>
  <c r="C38" i="7"/>
  <c r="B38" i="7"/>
  <c r="G37" i="7"/>
  <c r="F37" i="7"/>
  <c r="E37" i="7"/>
  <c r="C37" i="7"/>
  <c r="B37" i="7"/>
  <c r="F36" i="7"/>
  <c r="E36" i="7"/>
  <c r="C36" i="7"/>
  <c r="B36" i="7"/>
  <c r="G35" i="7"/>
  <c r="F35" i="7"/>
  <c r="E35" i="7"/>
  <c r="C35" i="7"/>
  <c r="B35" i="7"/>
  <c r="F34" i="7"/>
  <c r="E34" i="7"/>
  <c r="C34" i="7"/>
  <c r="B34" i="7"/>
  <c r="G33" i="7"/>
  <c r="F33" i="7"/>
  <c r="E33" i="7"/>
  <c r="C33" i="7"/>
  <c r="B33" i="7"/>
  <c r="F32" i="7"/>
  <c r="E32" i="7"/>
  <c r="C32" i="7"/>
  <c r="B32" i="7"/>
  <c r="G31" i="7"/>
  <c r="F31" i="7"/>
  <c r="E31" i="7"/>
  <c r="C31" i="7"/>
  <c r="B31" i="7"/>
  <c r="F30" i="7"/>
  <c r="E30" i="7"/>
  <c r="C30" i="7"/>
  <c r="B30" i="7"/>
  <c r="G29" i="7"/>
  <c r="F29" i="7"/>
  <c r="E29" i="7"/>
  <c r="C29" i="7"/>
  <c r="B29" i="7"/>
  <c r="F28" i="7"/>
  <c r="E28" i="7"/>
  <c r="C28" i="7"/>
  <c r="B28" i="7"/>
  <c r="F27" i="7"/>
  <c r="E27" i="7"/>
  <c r="C27" i="7"/>
  <c r="B27" i="7"/>
  <c r="G26" i="7"/>
  <c r="F26" i="7"/>
  <c r="E26" i="7"/>
  <c r="C26" i="7"/>
  <c r="B26" i="7"/>
  <c r="F25" i="7"/>
  <c r="E25" i="7"/>
  <c r="C25" i="7"/>
  <c r="B25" i="7"/>
  <c r="F24" i="7"/>
  <c r="E24" i="7"/>
  <c r="C24" i="7"/>
  <c r="B24" i="7"/>
  <c r="F23" i="7"/>
  <c r="E23" i="7"/>
  <c r="C23" i="7"/>
  <c r="B23" i="7"/>
  <c r="F22" i="7"/>
  <c r="E22" i="7"/>
  <c r="C22" i="7"/>
  <c r="B22" i="7"/>
  <c r="G21" i="7"/>
  <c r="F21" i="7"/>
  <c r="E21" i="7"/>
  <c r="C21" i="7"/>
  <c r="B21" i="7"/>
  <c r="F20" i="7"/>
  <c r="E20" i="7"/>
  <c r="C20" i="7"/>
  <c r="B20" i="7"/>
  <c r="G19" i="7"/>
  <c r="F19" i="7"/>
  <c r="E19" i="7"/>
  <c r="C19" i="7"/>
  <c r="B19" i="7"/>
  <c r="A18" i="7"/>
  <c r="AE13" i="7"/>
  <c r="B13" i="7"/>
  <c r="B12" i="7"/>
  <c r="A1" i="7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K25" i="1"/>
  <c r="AC25" i="1"/>
  <c r="CQ25" i="1" s="1"/>
  <c r="P25" i="1" s="1"/>
  <c r="AE25" i="1"/>
  <c r="AD25" i="1" s="1"/>
  <c r="AF25" i="1"/>
  <c r="AG25" i="1"/>
  <c r="CU25" i="1" s="1"/>
  <c r="T25" i="1" s="1"/>
  <c r="AH25" i="1"/>
  <c r="AI25" i="1"/>
  <c r="CW25" i="1" s="1"/>
  <c r="V25" i="1" s="1"/>
  <c r="AJ25" i="1"/>
  <c r="CR25" i="1"/>
  <c r="Q25" i="1" s="1"/>
  <c r="CT25" i="1"/>
  <c r="S25" i="1" s="1"/>
  <c r="CV25" i="1"/>
  <c r="U25" i="1" s="1"/>
  <c r="CX25" i="1"/>
  <c r="W25" i="1" s="1"/>
  <c r="GL25" i="1"/>
  <c r="GO25" i="1"/>
  <c r="GP25" i="1"/>
  <c r="GV25" i="1"/>
  <c r="HC25" i="1"/>
  <c r="GX25" i="1" s="1"/>
  <c r="I26" i="1"/>
  <c r="AC26" i="1"/>
  <c r="CQ26" i="1" s="1"/>
  <c r="P26" i="1" s="1"/>
  <c r="AE26" i="1"/>
  <c r="AD26" i="1" s="1"/>
  <c r="AF26" i="1"/>
  <c r="AG26" i="1"/>
  <c r="CU26" i="1" s="1"/>
  <c r="T26" i="1" s="1"/>
  <c r="AH26" i="1"/>
  <c r="AI26" i="1"/>
  <c r="CW26" i="1" s="1"/>
  <c r="V26" i="1" s="1"/>
  <c r="AJ26" i="1"/>
  <c r="CR26" i="1"/>
  <c r="Q26" i="1" s="1"/>
  <c r="CT26" i="1"/>
  <c r="S26" i="1" s="1"/>
  <c r="CV26" i="1"/>
  <c r="U26" i="1" s="1"/>
  <c r="CX26" i="1"/>
  <c r="W26" i="1" s="1"/>
  <c r="CY26" i="1"/>
  <c r="X26" i="1" s="1"/>
  <c r="CZ26" i="1"/>
  <c r="Y26" i="1" s="1"/>
  <c r="GL26" i="1"/>
  <c r="GO26" i="1"/>
  <c r="GP26" i="1"/>
  <c r="GV26" i="1"/>
  <c r="HC26" i="1"/>
  <c r="GX26" i="1" s="1"/>
  <c r="HG26" i="1"/>
  <c r="C27" i="1"/>
  <c r="D27" i="1"/>
  <c r="I27" i="1"/>
  <c r="K27" i="1"/>
  <c r="AC27" i="1"/>
  <c r="CQ27" i="1" s="1"/>
  <c r="P27" i="1" s="1"/>
  <c r="AE27" i="1"/>
  <c r="AD27" i="1" s="1"/>
  <c r="AB27" i="1" s="1"/>
  <c r="AF27" i="1"/>
  <c r="AG27" i="1"/>
  <c r="CU27" i="1" s="1"/>
  <c r="T27" i="1" s="1"/>
  <c r="AH27" i="1"/>
  <c r="AI27" i="1"/>
  <c r="CW27" i="1" s="1"/>
  <c r="V27" i="1" s="1"/>
  <c r="AJ27" i="1"/>
  <c r="CR27" i="1"/>
  <c r="Q27" i="1" s="1"/>
  <c r="CT27" i="1"/>
  <c r="S27" i="1" s="1"/>
  <c r="CV27" i="1"/>
  <c r="U27" i="1" s="1"/>
  <c r="CX27" i="1"/>
  <c r="W27" i="1" s="1"/>
  <c r="GL27" i="1"/>
  <c r="GO27" i="1"/>
  <c r="GP27" i="1"/>
  <c r="GV27" i="1"/>
  <c r="HC27" i="1"/>
  <c r="GX27" i="1" s="1"/>
  <c r="I28" i="1"/>
  <c r="AC28" i="1"/>
  <c r="CQ28" i="1" s="1"/>
  <c r="P28" i="1" s="1"/>
  <c r="AE28" i="1"/>
  <c r="AD28" i="1" s="1"/>
  <c r="AB28" i="1" s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X28" i="1" s="1"/>
  <c r="W28" i="1" s="1"/>
  <c r="CR28" i="1"/>
  <c r="Q28" i="1" s="1"/>
  <c r="CV28" i="1"/>
  <c r="U28" i="1" s="1"/>
  <c r="CY28" i="1"/>
  <c r="X28" i="1" s="1"/>
  <c r="CZ28" i="1"/>
  <c r="Y28" i="1" s="1"/>
  <c r="GL28" i="1"/>
  <c r="GO28" i="1"/>
  <c r="GP28" i="1"/>
  <c r="GV28" i="1"/>
  <c r="HC28" i="1"/>
  <c r="GX28" i="1" s="1"/>
  <c r="I29" i="1"/>
  <c r="AC29" i="1"/>
  <c r="CQ29" i="1" s="1"/>
  <c r="P29" i="1" s="1"/>
  <c r="CP29" i="1" s="1"/>
  <c r="O29" i="1" s="1"/>
  <c r="GM29" i="1" s="1"/>
  <c r="GN29" i="1" s="1"/>
  <c r="AE29" i="1"/>
  <c r="AD29" i="1" s="1"/>
  <c r="AB29" i="1" s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X29" i="1" s="1"/>
  <c r="W29" i="1" s="1"/>
  <c r="CR29" i="1"/>
  <c r="Q29" i="1" s="1"/>
  <c r="CV29" i="1"/>
  <c r="U29" i="1" s="1"/>
  <c r="CY29" i="1"/>
  <c r="X29" i="1" s="1"/>
  <c r="CZ29" i="1"/>
  <c r="Y29" i="1" s="1"/>
  <c r="GL29" i="1"/>
  <c r="GO29" i="1"/>
  <c r="GP29" i="1"/>
  <c r="GV29" i="1"/>
  <c r="HC29" i="1"/>
  <c r="GX29" i="1" s="1"/>
  <c r="I30" i="1"/>
  <c r="AC30" i="1"/>
  <c r="CQ30" i="1" s="1"/>
  <c r="P30" i="1" s="1"/>
  <c r="AE30" i="1"/>
  <c r="AD30" i="1" s="1"/>
  <c r="AB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R30" i="1"/>
  <c r="Q30" i="1" s="1"/>
  <c r="CV30" i="1"/>
  <c r="U30" i="1" s="1"/>
  <c r="GL30" i="1"/>
  <c r="GO30" i="1"/>
  <c r="GP30" i="1"/>
  <c r="GV30" i="1"/>
  <c r="HC30" i="1"/>
  <c r="GX30" i="1" s="1"/>
  <c r="HG30" i="1"/>
  <c r="I31" i="1"/>
  <c r="AC31" i="1"/>
  <c r="AD31" i="1"/>
  <c r="AB31" i="1" s="1"/>
  <c r="AE31" i="1"/>
  <c r="CS31" i="1" s="1"/>
  <c r="R31" i="1" s="1"/>
  <c r="AF31" i="1"/>
  <c r="CT31" i="1" s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R31" i="1"/>
  <c r="Q31" i="1" s="1"/>
  <c r="CU31" i="1"/>
  <c r="T31" i="1" s="1"/>
  <c r="GL31" i="1"/>
  <c r="GO31" i="1"/>
  <c r="GP31" i="1"/>
  <c r="GV31" i="1"/>
  <c r="GX31" i="1"/>
  <c r="HC31" i="1"/>
  <c r="HG31" i="1"/>
  <c r="C32" i="1"/>
  <c r="D32" i="1"/>
  <c r="I32" i="1"/>
  <c r="K32" i="1"/>
  <c r="AC32" i="1"/>
  <c r="AD32" i="1"/>
  <c r="AB32" i="1" s="1"/>
  <c r="AE32" i="1"/>
  <c r="CS32" i="1" s="1"/>
  <c r="R32" i="1" s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X32" i="1" s="1"/>
  <c r="W32" i="1" s="1"/>
  <c r="CQ32" i="1"/>
  <c r="P32" i="1" s="1"/>
  <c r="CR32" i="1"/>
  <c r="Q32" i="1" s="1"/>
  <c r="CU32" i="1"/>
  <c r="T32" i="1" s="1"/>
  <c r="GL32" i="1"/>
  <c r="GO32" i="1"/>
  <c r="GP32" i="1"/>
  <c r="GV32" i="1"/>
  <c r="GX32" i="1"/>
  <c r="HC32" i="1"/>
  <c r="I33" i="1"/>
  <c r="AC33" i="1"/>
  <c r="AD33" i="1"/>
  <c r="AB33" i="1" s="1"/>
  <c r="AE33" i="1"/>
  <c r="CS33" i="1" s="1"/>
  <c r="R33" i="1" s="1"/>
  <c r="AF33" i="1"/>
  <c r="CT33" i="1" s="1"/>
  <c r="S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R33" i="1"/>
  <c r="Q33" i="1" s="1"/>
  <c r="CU33" i="1"/>
  <c r="T33" i="1" s="1"/>
  <c r="CY33" i="1"/>
  <c r="X33" i="1" s="1"/>
  <c r="CZ33" i="1"/>
  <c r="Y33" i="1" s="1"/>
  <c r="GL33" i="1"/>
  <c r="GO33" i="1"/>
  <c r="GP33" i="1"/>
  <c r="GV33" i="1"/>
  <c r="GX33" i="1"/>
  <c r="HC33" i="1"/>
  <c r="I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GL34" i="1"/>
  <c r="GO34" i="1"/>
  <c r="GP34" i="1"/>
  <c r="GV34" i="1"/>
  <c r="GX34" i="1"/>
  <c r="HC34" i="1"/>
  <c r="HG34" i="1"/>
  <c r="C35" i="1"/>
  <c r="D35" i="1"/>
  <c r="I35" i="1"/>
  <c r="K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CW35" i="1"/>
  <c r="V35" i="1" s="1"/>
  <c r="GL35" i="1"/>
  <c r="GO35" i="1"/>
  <c r="GP35" i="1"/>
  <c r="GV35" i="1"/>
  <c r="GX35" i="1"/>
  <c r="HC35" i="1"/>
  <c r="I36" i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R36" i="1"/>
  <c r="Q36" i="1" s="1"/>
  <c r="CS36" i="1"/>
  <c r="R36" i="1" s="1"/>
  <c r="CU36" i="1"/>
  <c r="T36" i="1" s="1"/>
  <c r="CW36" i="1"/>
  <c r="V36" i="1" s="1"/>
  <c r="GL36" i="1"/>
  <c r="GO36" i="1"/>
  <c r="GP36" i="1"/>
  <c r="GV36" i="1"/>
  <c r="GX36" i="1"/>
  <c r="HC36" i="1"/>
  <c r="HG36" i="1"/>
  <c r="C37" i="1"/>
  <c r="D37" i="1"/>
  <c r="I37" i="1"/>
  <c r="K37" i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R37" i="1"/>
  <c r="Q37" i="1" s="1"/>
  <c r="CS37" i="1"/>
  <c r="R37" i="1" s="1"/>
  <c r="CU37" i="1"/>
  <c r="T37" i="1" s="1"/>
  <c r="CW37" i="1"/>
  <c r="V37" i="1" s="1"/>
  <c r="GL37" i="1"/>
  <c r="GO37" i="1"/>
  <c r="GP37" i="1"/>
  <c r="GV37" i="1"/>
  <c r="GX37" i="1"/>
  <c r="HC37" i="1"/>
  <c r="I38" i="1"/>
  <c r="AC38" i="1"/>
  <c r="AD38" i="1"/>
  <c r="AE38" i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R38" i="1" s="1"/>
  <c r="CU38" i="1"/>
  <c r="T38" i="1" s="1"/>
  <c r="CW38" i="1"/>
  <c r="V38" i="1" s="1"/>
  <c r="GL38" i="1"/>
  <c r="GO38" i="1"/>
  <c r="GP38" i="1"/>
  <c r="GV38" i="1"/>
  <c r="GX38" i="1"/>
  <c r="HC38" i="1"/>
  <c r="HG38" i="1"/>
  <c r="C39" i="1"/>
  <c r="D39" i="1"/>
  <c r="I39" i="1"/>
  <c r="K39" i="1"/>
  <c r="AC39" i="1"/>
  <c r="AD39" i="1"/>
  <c r="AE39" i="1"/>
  <c r="AF39" i="1"/>
  <c r="AG39" i="1"/>
  <c r="AH39" i="1"/>
  <c r="CV39" i="1" s="1"/>
  <c r="U39" i="1" s="1"/>
  <c r="AI39" i="1"/>
  <c r="AJ39" i="1"/>
  <c r="CX39" i="1" s="1"/>
  <c r="W39" i="1" s="1"/>
  <c r="CQ39" i="1"/>
  <c r="P39" i="1" s="1"/>
  <c r="CR39" i="1"/>
  <c r="Q39" i="1" s="1"/>
  <c r="CS39" i="1"/>
  <c r="R39" i="1" s="1"/>
  <c r="CU39" i="1"/>
  <c r="T39" i="1" s="1"/>
  <c r="CW39" i="1"/>
  <c r="V39" i="1" s="1"/>
  <c r="GL39" i="1"/>
  <c r="GO39" i="1"/>
  <c r="GP39" i="1"/>
  <c r="GV39" i="1"/>
  <c r="GX39" i="1"/>
  <c r="HC39" i="1"/>
  <c r="I40" i="1"/>
  <c r="T40" i="1" s="1"/>
  <c r="AC40" i="1"/>
  <c r="AD40" i="1"/>
  <c r="AB40" i="1" s="1"/>
  <c r="AE40" i="1"/>
  <c r="AF40" i="1"/>
  <c r="CT40" i="1" s="1"/>
  <c r="AG40" i="1"/>
  <c r="AH40" i="1"/>
  <c r="CV40" i="1" s="1"/>
  <c r="U40" i="1" s="1"/>
  <c r="AI40" i="1"/>
  <c r="AJ40" i="1"/>
  <c r="CX40" i="1" s="1"/>
  <c r="CQ40" i="1"/>
  <c r="P40" i="1" s="1"/>
  <c r="CR40" i="1"/>
  <c r="Q40" i="1" s="1"/>
  <c r="CS40" i="1"/>
  <c r="R40" i="1" s="1"/>
  <c r="CU40" i="1"/>
  <c r="CW40" i="1"/>
  <c r="V40" i="1" s="1"/>
  <c r="GL40" i="1"/>
  <c r="GO40" i="1"/>
  <c r="GP40" i="1"/>
  <c r="GV40" i="1"/>
  <c r="HC40" i="1"/>
  <c r="HG40" i="1"/>
  <c r="C41" i="1"/>
  <c r="D41" i="1"/>
  <c r="I41" i="1"/>
  <c r="K41" i="1"/>
  <c r="P41" i="1"/>
  <c r="U41" i="1"/>
  <c r="AC41" i="1"/>
  <c r="AE41" i="1"/>
  <c r="AD41" i="1" s="1"/>
  <c r="AB41" i="1" s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Q41" i="1"/>
  <c r="CR41" i="1"/>
  <c r="Q41" i="1" s="1"/>
  <c r="CS41" i="1"/>
  <c r="R41" i="1" s="1"/>
  <c r="CV41" i="1"/>
  <c r="CW41" i="1"/>
  <c r="V41" i="1" s="1"/>
  <c r="GL41" i="1"/>
  <c r="GO41" i="1"/>
  <c r="GP41" i="1"/>
  <c r="GV41" i="1"/>
  <c r="HC41" i="1"/>
  <c r="GX41" i="1" s="1"/>
  <c r="I42" i="1"/>
  <c r="AC42" i="1"/>
  <c r="CQ42" i="1" s="1"/>
  <c r="P42" i="1" s="1"/>
  <c r="CP42" i="1" s="1"/>
  <c r="O42" i="1" s="1"/>
  <c r="AE42" i="1"/>
  <c r="AD42" i="1" s="1"/>
  <c r="AB42" i="1" s="1"/>
  <c r="AF42" i="1"/>
  <c r="CT42" i="1" s="1"/>
  <c r="S42" i="1" s="1"/>
  <c r="AG42" i="1"/>
  <c r="CU42" i="1" s="1"/>
  <c r="T42" i="1" s="1"/>
  <c r="AH42" i="1"/>
  <c r="AI42" i="1"/>
  <c r="AJ42" i="1"/>
  <c r="CX42" i="1" s="1"/>
  <c r="W42" i="1" s="1"/>
  <c r="CR42" i="1"/>
  <c r="Q42" i="1" s="1"/>
  <c r="CS42" i="1"/>
  <c r="R42" i="1" s="1"/>
  <c r="CV42" i="1"/>
  <c r="U42" i="1" s="1"/>
  <c r="AH46" i="1" s="1"/>
  <c r="CW42" i="1"/>
  <c r="V42" i="1" s="1"/>
  <c r="CY42" i="1"/>
  <c r="X42" i="1" s="1"/>
  <c r="CZ42" i="1"/>
  <c r="Y42" i="1" s="1"/>
  <c r="GL42" i="1"/>
  <c r="GO42" i="1"/>
  <c r="CC46" i="1" s="1"/>
  <c r="GP42" i="1"/>
  <c r="GV42" i="1"/>
  <c r="HC42" i="1"/>
  <c r="GX42" i="1" s="1"/>
  <c r="C43" i="1"/>
  <c r="D43" i="1"/>
  <c r="I43" i="1"/>
  <c r="K43" i="1"/>
  <c r="AC43" i="1"/>
  <c r="AB43" i="1" s="1"/>
  <c r="AD43" i="1"/>
  <c r="AE43" i="1"/>
  <c r="AF43" i="1"/>
  <c r="AG43" i="1"/>
  <c r="CU43" i="1" s="1"/>
  <c r="T43" i="1" s="1"/>
  <c r="AH43" i="1"/>
  <c r="AI43" i="1"/>
  <c r="AJ43" i="1"/>
  <c r="CR43" i="1"/>
  <c r="Q43" i="1" s="1"/>
  <c r="CS43" i="1"/>
  <c r="R43" i="1" s="1"/>
  <c r="CT43" i="1"/>
  <c r="S43" i="1" s="1"/>
  <c r="CV43" i="1"/>
  <c r="U43" i="1" s="1"/>
  <c r="CW43" i="1"/>
  <c r="V43" i="1" s="1"/>
  <c r="CX43" i="1"/>
  <c r="W43" i="1" s="1"/>
  <c r="GL43" i="1"/>
  <c r="GO43" i="1"/>
  <c r="GP43" i="1"/>
  <c r="GV43" i="1"/>
  <c r="HC43" i="1" s="1"/>
  <c r="GX43" i="1" s="1"/>
  <c r="C44" i="1"/>
  <c r="D44" i="1"/>
  <c r="I44" i="1"/>
  <c r="K44" i="1"/>
  <c r="AC44" i="1"/>
  <c r="AB44" i="1" s="1"/>
  <c r="AD44" i="1"/>
  <c r="AE44" i="1"/>
  <c r="AF44" i="1"/>
  <c r="AG44" i="1"/>
  <c r="AH44" i="1"/>
  <c r="CV44" i="1" s="1"/>
  <c r="U44" i="1" s="1"/>
  <c r="AI44" i="1"/>
  <c r="AJ44" i="1"/>
  <c r="CQ44" i="1"/>
  <c r="P44" i="1" s="1"/>
  <c r="CR44" i="1"/>
  <c r="Q44" i="1" s="1"/>
  <c r="CS44" i="1"/>
  <c r="R44" i="1" s="1"/>
  <c r="CT44" i="1"/>
  <c r="S44" i="1" s="1"/>
  <c r="CU44" i="1"/>
  <c r="T44" i="1" s="1"/>
  <c r="CW44" i="1"/>
  <c r="V44" i="1" s="1"/>
  <c r="CX44" i="1"/>
  <c r="W44" i="1" s="1"/>
  <c r="GL44" i="1"/>
  <c r="GO44" i="1"/>
  <c r="GP44" i="1"/>
  <c r="GV44" i="1"/>
  <c r="HC44" i="1" s="1"/>
  <c r="GX44" i="1" s="1"/>
  <c r="B46" i="1"/>
  <c r="B22" i="1" s="1"/>
  <c r="C46" i="1"/>
  <c r="C22" i="1" s="1"/>
  <c r="D46" i="1"/>
  <c r="D22" i="1" s="1"/>
  <c r="F46" i="1"/>
  <c r="F22" i="1" s="1"/>
  <c r="G46" i="1"/>
  <c r="G22" i="1" s="1"/>
  <c r="BX46" i="1"/>
  <c r="BX22" i="1" s="1"/>
  <c r="BY46" i="1"/>
  <c r="BY22" i="1" s="1"/>
  <c r="BZ46" i="1"/>
  <c r="BZ22" i="1" s="1"/>
  <c r="CD46" i="1"/>
  <c r="CD22" i="1" s="1"/>
  <c r="CI46" i="1"/>
  <c r="CI22" i="1" s="1"/>
  <c r="CK46" i="1"/>
  <c r="CK22" i="1" s="1"/>
  <c r="CL46" i="1"/>
  <c r="CL22" i="1" s="1"/>
  <c r="CM46" i="1"/>
  <c r="CM22" i="1" s="1"/>
  <c r="B76" i="1"/>
  <c r="B18" i="1" s="1"/>
  <c r="C76" i="1"/>
  <c r="C18" i="1" s="1"/>
  <c r="D76" i="1"/>
  <c r="D18" i="1" s="1"/>
  <c r="F76" i="1"/>
  <c r="F18" i="1" s="1"/>
  <c r="G76" i="1"/>
  <c r="G18" i="1" s="1"/>
  <c r="F12" i="6"/>
  <c r="G12" i="6"/>
  <c r="CP40" i="1" l="1"/>
  <c r="O40" i="1" s="1"/>
  <c r="CY43" i="1"/>
  <c r="X43" i="1" s="1"/>
  <c r="CZ43" i="1"/>
  <c r="Y43" i="1" s="1"/>
  <c r="AG46" i="1"/>
  <c r="CY44" i="1"/>
  <c r="X44" i="1" s="1"/>
  <c r="CZ44" i="1"/>
  <c r="Y44" i="1" s="1"/>
  <c r="AD46" i="1"/>
  <c r="AH22" i="1"/>
  <c r="U46" i="1"/>
  <c r="AI46" i="1"/>
  <c r="CP44" i="1"/>
  <c r="O44" i="1" s="1"/>
  <c r="GM42" i="1"/>
  <c r="GN42" i="1" s="1"/>
  <c r="CZ41" i="1"/>
  <c r="Y41" i="1" s="1"/>
  <c r="CY41" i="1"/>
  <c r="X41" i="1" s="1"/>
  <c r="CC22" i="1"/>
  <c r="AT46" i="1"/>
  <c r="CP41" i="1"/>
  <c r="O41" i="1" s="1"/>
  <c r="GM41" i="1" s="1"/>
  <c r="GN41" i="1" s="1"/>
  <c r="AQ46" i="1"/>
  <c r="CG46" i="1"/>
  <c r="BB46" i="1"/>
  <c r="AP46" i="1"/>
  <c r="CU89" i="3"/>
  <c r="CX89" i="3"/>
  <c r="GX40" i="1"/>
  <c r="CJ46" i="1" s="1"/>
  <c r="W40" i="1"/>
  <c r="AJ46" i="1" s="1"/>
  <c r="S40" i="1"/>
  <c r="CP32" i="1"/>
  <c r="O32" i="1" s="1"/>
  <c r="CY30" i="1"/>
  <c r="X30" i="1" s="1"/>
  <c r="CZ30" i="1"/>
  <c r="Y30" i="1" s="1"/>
  <c r="CP28" i="1"/>
  <c r="O28" i="1" s="1"/>
  <c r="GM28" i="1" s="1"/>
  <c r="GN28" i="1" s="1"/>
  <c r="CP26" i="1"/>
  <c r="O26" i="1" s="1"/>
  <c r="GM26" i="1" s="1"/>
  <c r="GN26" i="1" s="1"/>
  <c r="BC46" i="1"/>
  <c r="AU46" i="1"/>
  <c r="AO46" i="1"/>
  <c r="CU90" i="3"/>
  <c r="CW93" i="3"/>
  <c r="CX96" i="3"/>
  <c r="CX91" i="3"/>
  <c r="CX93" i="3"/>
  <c r="CQ43" i="1"/>
  <c r="P43" i="1" s="1"/>
  <c r="CP43" i="1" s="1"/>
  <c r="O43" i="1" s="1"/>
  <c r="GM43" i="1" s="1"/>
  <c r="GN43" i="1" s="1"/>
  <c r="CY32" i="1"/>
  <c r="X32" i="1" s="1"/>
  <c r="CZ32" i="1"/>
  <c r="Y32" i="1" s="1"/>
  <c r="CZ27" i="1"/>
  <c r="Y27" i="1" s="1"/>
  <c r="CP27" i="1"/>
  <c r="O27" i="1" s="1"/>
  <c r="CP25" i="1"/>
  <c r="O25" i="1" s="1"/>
  <c r="BD46" i="1"/>
  <c r="AZ46" i="1"/>
  <c r="CP37" i="1"/>
  <c r="O37" i="1" s="1"/>
  <c r="GM37" i="1" s="1"/>
  <c r="GN37" i="1" s="1"/>
  <c r="CP36" i="1"/>
  <c r="O36" i="1" s="1"/>
  <c r="CP35" i="1"/>
  <c r="O35" i="1" s="1"/>
  <c r="CP34" i="1"/>
  <c r="O34" i="1" s="1"/>
  <c r="CP33" i="1"/>
  <c r="O33" i="1" s="1"/>
  <c r="GM33" i="1" s="1"/>
  <c r="GN33" i="1" s="1"/>
  <c r="CP31" i="1"/>
  <c r="O31" i="1" s="1"/>
  <c r="CP30" i="1"/>
  <c r="O30" i="1" s="1"/>
  <c r="AB39" i="1"/>
  <c r="CT39" i="1"/>
  <c r="S39" i="1" s="1"/>
  <c r="CP39" i="1" s="1"/>
  <c r="O39" i="1" s="1"/>
  <c r="CY37" i="1"/>
  <c r="X37" i="1" s="1"/>
  <c r="CZ37" i="1"/>
  <c r="Y37" i="1" s="1"/>
  <c r="CY36" i="1"/>
  <c r="X36" i="1" s="1"/>
  <c r="CZ36" i="1"/>
  <c r="Y36" i="1" s="1"/>
  <c r="CY35" i="1"/>
  <c r="X35" i="1" s="1"/>
  <c r="CZ35" i="1"/>
  <c r="Y35" i="1" s="1"/>
  <c r="CY34" i="1"/>
  <c r="X34" i="1" s="1"/>
  <c r="CZ34" i="1"/>
  <c r="Y34" i="1" s="1"/>
  <c r="CY31" i="1"/>
  <c r="X31" i="1" s="1"/>
  <c r="CZ31" i="1"/>
  <c r="Y31" i="1" s="1"/>
  <c r="CU80" i="3"/>
  <c r="CW83" i="3"/>
  <c r="CX86" i="3"/>
  <c r="CX81" i="3"/>
  <c r="CX83" i="3"/>
  <c r="CX87" i="3"/>
  <c r="CV56" i="3"/>
  <c r="CX58" i="3"/>
  <c r="CX60" i="3"/>
  <c r="CX57" i="3"/>
  <c r="CU56" i="3"/>
  <c r="CX64" i="3"/>
  <c r="CX66" i="3"/>
  <c r="CX73" i="3"/>
  <c r="CX68" i="3"/>
  <c r="CX62" i="3"/>
  <c r="CX70" i="3"/>
  <c r="CX71" i="3"/>
  <c r="CX75" i="3"/>
  <c r="CX79" i="3"/>
  <c r="CU32" i="3"/>
  <c r="CV32" i="3"/>
  <c r="CX34" i="3"/>
  <c r="CX32" i="3"/>
  <c r="CW38" i="3"/>
  <c r="CW39" i="3"/>
  <c r="CX40" i="3"/>
  <c r="CX42" i="3"/>
  <c r="CX44" i="3"/>
  <c r="CX46" i="3"/>
  <c r="CX49" i="3"/>
  <c r="CX53" i="3"/>
  <c r="CW36" i="3"/>
  <c r="CX38" i="3"/>
  <c r="CW35" i="3"/>
  <c r="CX36" i="3"/>
  <c r="CX51" i="3"/>
  <c r="CX55" i="3"/>
  <c r="CW34" i="3"/>
  <c r="CX29" i="3"/>
  <c r="CX30" i="3"/>
  <c r="CW24" i="3"/>
  <c r="CW26" i="3"/>
  <c r="CX24" i="3"/>
  <c r="CX26" i="3"/>
  <c r="CW25" i="3"/>
  <c r="CX27" i="3"/>
  <c r="CS30" i="1"/>
  <c r="R30" i="1" s="1"/>
  <c r="CS29" i="1"/>
  <c r="R29" i="1" s="1"/>
  <c r="CS28" i="1"/>
  <c r="R28" i="1" s="1"/>
  <c r="CS27" i="1"/>
  <c r="R27" i="1" s="1"/>
  <c r="CY27" i="1" s="1"/>
  <c r="X27" i="1" s="1"/>
  <c r="CS26" i="1"/>
  <c r="R26" i="1" s="1"/>
  <c r="AB26" i="1"/>
  <c r="CS25" i="1"/>
  <c r="R25" i="1" s="1"/>
  <c r="AE46" i="1" s="1"/>
  <c r="AB25" i="1"/>
  <c r="CV90" i="3"/>
  <c r="CX84" i="3"/>
  <c r="CX76" i="3"/>
  <c r="CU9" i="3"/>
  <c r="CW11" i="3"/>
  <c r="CW13" i="3"/>
  <c r="CW15" i="3"/>
  <c r="CW17" i="3"/>
  <c r="CX20" i="3"/>
  <c r="CV9" i="3"/>
  <c r="CX11" i="3"/>
  <c r="CX13" i="3"/>
  <c r="CX15" i="3"/>
  <c r="CX17" i="3"/>
  <c r="CX9" i="3"/>
  <c r="CW12" i="3"/>
  <c r="CW14" i="3"/>
  <c r="CW16" i="3"/>
  <c r="CX18" i="3"/>
  <c r="CX22" i="3"/>
  <c r="CX85" i="3"/>
  <c r="CW82" i="3"/>
  <c r="CX77" i="3"/>
  <c r="CX74" i="3"/>
  <c r="CW71" i="3"/>
  <c r="CT38" i="1"/>
  <c r="S38" i="1" s="1"/>
  <c r="CX94" i="3"/>
  <c r="CX88" i="3"/>
  <c r="CV80" i="3"/>
  <c r="CX72" i="3"/>
  <c r="CX95" i="3"/>
  <c r="CW92" i="3"/>
  <c r="CV89" i="3"/>
  <c r="CX78" i="3"/>
  <c r="CW64" i="3"/>
  <c r="CW63" i="3"/>
  <c r="CX63" i="3"/>
  <c r="CX52" i="3"/>
  <c r="CW46" i="3"/>
  <c r="CW41" i="3"/>
  <c r="CX90" i="3"/>
  <c r="CX80" i="3"/>
  <c r="CW70" i="3"/>
  <c r="CW69" i="3"/>
  <c r="CX69" i="3"/>
  <c r="CW62" i="3"/>
  <c r="CW61" i="3"/>
  <c r="CX61" i="3"/>
  <c r="CW60" i="3"/>
  <c r="CX50" i="3"/>
  <c r="CW47" i="3"/>
  <c r="CW44" i="3"/>
  <c r="CW4" i="3"/>
  <c r="CW6" i="3"/>
  <c r="CX2" i="3"/>
  <c r="CX4" i="3"/>
  <c r="CX6" i="3"/>
  <c r="CW3" i="3"/>
  <c r="CW5" i="3"/>
  <c r="CX7" i="3"/>
  <c r="CU1" i="3"/>
  <c r="CX92" i="3"/>
  <c r="CX82" i="3"/>
  <c r="CW68" i="3"/>
  <c r="CW67" i="3"/>
  <c r="CX67" i="3"/>
  <c r="CW58" i="3"/>
  <c r="CX56" i="3"/>
  <c r="CW45" i="3"/>
  <c r="CW42" i="3"/>
  <c r="CW37" i="3"/>
  <c r="CW66" i="3"/>
  <c r="CW65" i="3"/>
  <c r="CX65" i="3"/>
  <c r="CW59" i="3"/>
  <c r="CX54" i="3"/>
  <c r="CX48" i="3"/>
  <c r="CW43" i="3"/>
  <c r="CW40" i="3"/>
  <c r="CX39" i="3"/>
  <c r="CW30" i="3"/>
  <c r="CX25" i="3"/>
  <c r="CX21" i="3"/>
  <c r="CX16" i="3"/>
  <c r="CX14" i="3"/>
  <c r="CX12" i="3"/>
  <c r="CX5" i="3"/>
  <c r="CX3" i="3"/>
  <c r="CX59" i="3"/>
  <c r="CX47" i="3"/>
  <c r="CX45" i="3"/>
  <c r="CX43" i="3"/>
  <c r="CX41" i="3"/>
  <c r="CX33" i="3"/>
  <c r="CV1" i="3"/>
  <c r="CX35" i="3"/>
  <c r="CX37" i="3"/>
  <c r="CX31" i="3"/>
  <c r="CX28" i="3"/>
  <c r="CX23" i="3"/>
  <c r="CX19" i="3"/>
  <c r="CX10" i="3"/>
  <c r="CX8" i="3"/>
  <c r="CX1" i="3"/>
  <c r="DF45" i="3" l="1"/>
  <c r="DG45" i="3"/>
  <c r="DJ45" i="3" s="1"/>
  <c r="DH45" i="3"/>
  <c r="DI45" i="3"/>
  <c r="DG95" i="3"/>
  <c r="DH95" i="3"/>
  <c r="DI95" i="3"/>
  <c r="DF95" i="3"/>
  <c r="DJ95" i="3" s="1"/>
  <c r="DI18" i="3"/>
  <c r="DF18" i="3"/>
  <c r="DJ18" i="3" s="1"/>
  <c r="DG18" i="3"/>
  <c r="DH18" i="3"/>
  <c r="DH33" i="3"/>
  <c r="DF33" i="3"/>
  <c r="DI33" i="3"/>
  <c r="DJ33" i="3" s="1"/>
  <c r="DG33" i="3"/>
  <c r="DH12" i="3"/>
  <c r="DI12" i="3"/>
  <c r="DF12" i="3"/>
  <c r="DG12" i="3"/>
  <c r="DJ12" i="3" s="1"/>
  <c r="DG67" i="3"/>
  <c r="DJ67" i="3" s="1"/>
  <c r="DH67" i="3"/>
  <c r="DI67" i="3"/>
  <c r="DF67" i="3"/>
  <c r="DF80" i="3"/>
  <c r="DG80" i="3"/>
  <c r="DH80" i="3"/>
  <c r="DI80" i="3"/>
  <c r="DJ80" i="3" s="1"/>
  <c r="DH72" i="3"/>
  <c r="DI72" i="3"/>
  <c r="DF72" i="3"/>
  <c r="DJ72" i="3" s="1"/>
  <c r="DG72" i="3"/>
  <c r="DI30" i="3"/>
  <c r="DF30" i="3"/>
  <c r="DG30" i="3"/>
  <c r="DJ30" i="3" s="1"/>
  <c r="DH30" i="3"/>
  <c r="DI66" i="3"/>
  <c r="DF66" i="3"/>
  <c r="DG66" i="3"/>
  <c r="DJ66" i="3" s="1"/>
  <c r="DH66" i="3"/>
  <c r="DH19" i="3"/>
  <c r="DI19" i="3"/>
  <c r="DF19" i="3"/>
  <c r="DJ19" i="3" s="1"/>
  <c r="DG19" i="3"/>
  <c r="DH37" i="3"/>
  <c r="DI37" i="3"/>
  <c r="DF37" i="3"/>
  <c r="DG37" i="3"/>
  <c r="DJ37" i="3" s="1"/>
  <c r="DF41" i="3"/>
  <c r="DG41" i="3"/>
  <c r="DJ41" i="3" s="1"/>
  <c r="DH41" i="3"/>
  <c r="DI41" i="3"/>
  <c r="DF59" i="3"/>
  <c r="DG59" i="3"/>
  <c r="DJ59" i="3" s="1"/>
  <c r="DH59" i="3"/>
  <c r="DI59" i="3"/>
  <c r="DH14" i="3"/>
  <c r="DI14" i="3"/>
  <c r="DF14" i="3"/>
  <c r="DG14" i="3"/>
  <c r="DJ14" i="3" s="1"/>
  <c r="DI48" i="3"/>
  <c r="DF48" i="3"/>
  <c r="DJ48" i="3" s="1"/>
  <c r="DG48" i="3"/>
  <c r="DH48" i="3"/>
  <c r="DF6" i="3"/>
  <c r="DG6" i="3"/>
  <c r="DJ6" i="3" s="1"/>
  <c r="DH6" i="3"/>
  <c r="DI6" i="3"/>
  <c r="DG69" i="3"/>
  <c r="DJ69" i="3" s="1"/>
  <c r="DH69" i="3"/>
  <c r="DI69" i="3"/>
  <c r="DF69" i="3"/>
  <c r="DF90" i="3"/>
  <c r="DG90" i="3"/>
  <c r="DH90" i="3"/>
  <c r="DI90" i="3"/>
  <c r="DJ90" i="3" s="1"/>
  <c r="DG63" i="3"/>
  <c r="DJ63" i="3" s="1"/>
  <c r="DH63" i="3"/>
  <c r="DI63" i="3"/>
  <c r="DF63" i="3"/>
  <c r="DG85" i="3"/>
  <c r="DH85" i="3"/>
  <c r="DI85" i="3"/>
  <c r="DF85" i="3"/>
  <c r="DJ85" i="3" s="1"/>
  <c r="DF15" i="3"/>
  <c r="DG15" i="3"/>
  <c r="DJ15" i="3" s="1"/>
  <c r="DH15" i="3"/>
  <c r="DI15" i="3"/>
  <c r="DG20" i="3"/>
  <c r="DH20" i="3"/>
  <c r="DI20" i="3"/>
  <c r="DF20" i="3"/>
  <c r="DJ20" i="3" s="1"/>
  <c r="DF24" i="3"/>
  <c r="DG24" i="3"/>
  <c r="DJ24" i="3" s="1"/>
  <c r="DH24" i="3"/>
  <c r="DI24" i="3"/>
  <c r="DG29" i="3"/>
  <c r="DH29" i="3"/>
  <c r="DI29" i="3"/>
  <c r="DJ29" i="3" s="1"/>
  <c r="DF29" i="3"/>
  <c r="DF36" i="3"/>
  <c r="DG36" i="3"/>
  <c r="DJ36" i="3" s="1"/>
  <c r="DH36" i="3"/>
  <c r="DI36" i="3"/>
  <c r="DH53" i="3"/>
  <c r="DI53" i="3"/>
  <c r="DF53" i="3"/>
  <c r="DJ53" i="3" s="1"/>
  <c r="DG53" i="3"/>
  <c r="DH42" i="3"/>
  <c r="DI42" i="3"/>
  <c r="DF42" i="3"/>
  <c r="DG42" i="3"/>
  <c r="DJ42" i="3" s="1"/>
  <c r="DI32" i="3"/>
  <c r="DJ32" i="3" s="1"/>
  <c r="DG32" i="3"/>
  <c r="DF32" i="3"/>
  <c r="DH32" i="3"/>
  <c r="DI79" i="3"/>
  <c r="DF79" i="3"/>
  <c r="DJ79" i="3" s="1"/>
  <c r="DG79" i="3"/>
  <c r="DH79" i="3"/>
  <c r="DI62" i="3"/>
  <c r="DF62" i="3"/>
  <c r="DG62" i="3"/>
  <c r="DJ62" i="3" s="1"/>
  <c r="DH62" i="3"/>
  <c r="DI64" i="3"/>
  <c r="DF64" i="3"/>
  <c r="DG64" i="3"/>
  <c r="DJ64" i="3" s="1"/>
  <c r="DH64" i="3"/>
  <c r="DH58" i="3"/>
  <c r="DI58" i="3"/>
  <c r="DF58" i="3"/>
  <c r="DG58" i="3"/>
  <c r="DJ58" i="3" s="1"/>
  <c r="DI81" i="3"/>
  <c r="DJ81" i="3" s="1"/>
  <c r="DF81" i="3"/>
  <c r="DG81" i="3"/>
  <c r="DH81" i="3"/>
  <c r="GM30" i="1"/>
  <c r="GN30" i="1" s="1"/>
  <c r="GM35" i="1"/>
  <c r="GN35" i="1" s="1"/>
  <c r="CZ25" i="1"/>
  <c r="Y25" i="1" s="1"/>
  <c r="DI93" i="3"/>
  <c r="DF93" i="3"/>
  <c r="DG93" i="3"/>
  <c r="DJ93" i="3" s="1"/>
  <c r="DH93" i="3"/>
  <c r="GM32" i="1"/>
  <c r="GN32" i="1" s="1"/>
  <c r="DI89" i="3"/>
  <c r="DJ89" i="3" s="1"/>
  <c r="DF89" i="3"/>
  <c r="DG89" i="3"/>
  <c r="DH89" i="3"/>
  <c r="CG22" i="1"/>
  <c r="AX46" i="1"/>
  <c r="GM44" i="1"/>
  <c r="GN44" i="1" s="1"/>
  <c r="AD22" i="1"/>
  <c r="Q46" i="1"/>
  <c r="DG82" i="3"/>
  <c r="DJ82" i="3" s="1"/>
  <c r="DH82" i="3"/>
  <c r="DI82" i="3"/>
  <c r="DF82" i="3"/>
  <c r="DG77" i="3"/>
  <c r="DH77" i="3"/>
  <c r="DI77" i="3"/>
  <c r="DF77" i="3"/>
  <c r="DJ77" i="3" s="1"/>
  <c r="DF11" i="3"/>
  <c r="DG11" i="3"/>
  <c r="DJ11" i="3" s="1"/>
  <c r="DH11" i="3"/>
  <c r="DI11" i="3"/>
  <c r="DH76" i="3"/>
  <c r="DI76" i="3"/>
  <c r="DF76" i="3"/>
  <c r="DJ76" i="3" s="1"/>
  <c r="DG76" i="3"/>
  <c r="DH10" i="3"/>
  <c r="DI10" i="3"/>
  <c r="DJ10" i="3" s="1"/>
  <c r="DF10" i="3"/>
  <c r="DG10" i="3"/>
  <c r="DF47" i="3"/>
  <c r="DG47" i="3"/>
  <c r="DJ47" i="3" s="1"/>
  <c r="DH47" i="3"/>
  <c r="DI47" i="3"/>
  <c r="DG65" i="3"/>
  <c r="DJ65" i="3" s="1"/>
  <c r="DH65" i="3"/>
  <c r="DI65" i="3"/>
  <c r="DF65" i="3"/>
  <c r="DG92" i="3"/>
  <c r="DJ92" i="3" s="1"/>
  <c r="DH92" i="3"/>
  <c r="DI92" i="3"/>
  <c r="DF92" i="3"/>
  <c r="DG50" i="3"/>
  <c r="DH50" i="3"/>
  <c r="DI50" i="3"/>
  <c r="DF50" i="3"/>
  <c r="DJ50" i="3" s="1"/>
  <c r="DI52" i="3"/>
  <c r="DF52" i="3"/>
  <c r="DJ52" i="3" s="1"/>
  <c r="DG52" i="3"/>
  <c r="DH52" i="3"/>
  <c r="CY38" i="1"/>
  <c r="X38" i="1" s="1"/>
  <c r="CZ38" i="1"/>
  <c r="Y38" i="1" s="1"/>
  <c r="AF46" i="1"/>
  <c r="DF17" i="3"/>
  <c r="DG17" i="3"/>
  <c r="DJ17" i="3" s="1"/>
  <c r="DH17" i="3"/>
  <c r="DI17" i="3"/>
  <c r="DF51" i="3"/>
  <c r="DJ51" i="3" s="1"/>
  <c r="DG51" i="3"/>
  <c r="DH51" i="3"/>
  <c r="DI51" i="3"/>
  <c r="DH44" i="3"/>
  <c r="DI44" i="3"/>
  <c r="DF44" i="3"/>
  <c r="DG44" i="3"/>
  <c r="DJ44" i="3" s="1"/>
  <c r="DF70" i="3"/>
  <c r="DG70" i="3"/>
  <c r="DJ70" i="3" s="1"/>
  <c r="DH70" i="3"/>
  <c r="DI70" i="3"/>
  <c r="DI83" i="3"/>
  <c r="DF83" i="3"/>
  <c r="DG83" i="3"/>
  <c r="DJ83" i="3" s="1"/>
  <c r="DH83" i="3"/>
  <c r="GM34" i="1"/>
  <c r="GN34" i="1" s="1"/>
  <c r="BC22" i="1"/>
  <c r="BC76" i="1"/>
  <c r="F62" i="1"/>
  <c r="DG1" i="3"/>
  <c r="DH1" i="3"/>
  <c r="DI1" i="3"/>
  <c r="DJ1" i="3" s="1"/>
  <c r="DF1" i="3"/>
  <c r="DH23" i="3"/>
  <c r="DI23" i="3"/>
  <c r="DJ23" i="3" s="1"/>
  <c r="DF23" i="3"/>
  <c r="DG23" i="3"/>
  <c r="DH35" i="3"/>
  <c r="DG35" i="3"/>
  <c r="DJ35" i="3" s="1"/>
  <c r="DI35" i="3"/>
  <c r="DF35" i="3"/>
  <c r="DF43" i="3"/>
  <c r="DG43" i="3"/>
  <c r="DJ43" i="3" s="1"/>
  <c r="DH43" i="3"/>
  <c r="DI43" i="3"/>
  <c r="DH3" i="3"/>
  <c r="DI3" i="3"/>
  <c r="DF3" i="3"/>
  <c r="DG3" i="3"/>
  <c r="DJ3" i="3" s="1"/>
  <c r="DH16" i="3"/>
  <c r="DI16" i="3"/>
  <c r="DF16" i="3"/>
  <c r="DG16" i="3"/>
  <c r="DJ16" i="3" s="1"/>
  <c r="DH39" i="3"/>
  <c r="DF39" i="3"/>
  <c r="DG39" i="3"/>
  <c r="DJ39" i="3" s="1"/>
  <c r="DI39" i="3"/>
  <c r="DG54" i="3"/>
  <c r="DH54" i="3"/>
  <c r="DI54" i="3"/>
  <c r="DF54" i="3"/>
  <c r="DJ54" i="3" s="1"/>
  <c r="DG56" i="3"/>
  <c r="DH56" i="3"/>
  <c r="DI56" i="3"/>
  <c r="DJ56" i="3" s="1"/>
  <c r="DF56" i="3"/>
  <c r="DI7" i="3"/>
  <c r="DF7" i="3"/>
  <c r="DJ7" i="3" s="1"/>
  <c r="DG7" i="3"/>
  <c r="DH7" i="3"/>
  <c r="DF4" i="3"/>
  <c r="DG4" i="3"/>
  <c r="DJ4" i="3" s="1"/>
  <c r="DH4" i="3"/>
  <c r="DI4" i="3"/>
  <c r="DG61" i="3"/>
  <c r="DJ61" i="3" s="1"/>
  <c r="DH61" i="3"/>
  <c r="DI61" i="3"/>
  <c r="DF61" i="3"/>
  <c r="DH88" i="3"/>
  <c r="DI88" i="3"/>
  <c r="DF88" i="3"/>
  <c r="DJ88" i="3" s="1"/>
  <c r="DG88" i="3"/>
  <c r="DF74" i="3"/>
  <c r="DJ74" i="3" s="1"/>
  <c r="DG74" i="3"/>
  <c r="DH74" i="3"/>
  <c r="DI74" i="3"/>
  <c r="DI22" i="3"/>
  <c r="DF22" i="3"/>
  <c r="DJ22" i="3" s="1"/>
  <c r="DG22" i="3"/>
  <c r="DH22" i="3"/>
  <c r="DF13" i="3"/>
  <c r="DG13" i="3"/>
  <c r="DJ13" i="3" s="1"/>
  <c r="DH13" i="3"/>
  <c r="DI13" i="3"/>
  <c r="DI27" i="3"/>
  <c r="DF27" i="3"/>
  <c r="DJ27" i="3" s="1"/>
  <c r="DG27" i="3"/>
  <c r="DH27" i="3"/>
  <c r="DH49" i="3"/>
  <c r="DI49" i="3"/>
  <c r="DF49" i="3"/>
  <c r="DJ49" i="3" s="1"/>
  <c r="DG49" i="3"/>
  <c r="DH40" i="3"/>
  <c r="DI40" i="3"/>
  <c r="DF40" i="3"/>
  <c r="DG40" i="3"/>
  <c r="DJ40" i="3" s="1"/>
  <c r="DF34" i="3"/>
  <c r="DG34" i="3"/>
  <c r="DJ34" i="3" s="1"/>
  <c r="DH34" i="3"/>
  <c r="DI34" i="3"/>
  <c r="DI75" i="3"/>
  <c r="DF75" i="3"/>
  <c r="DJ75" i="3" s="1"/>
  <c r="DG75" i="3"/>
  <c r="DH75" i="3"/>
  <c r="DI68" i="3"/>
  <c r="DF68" i="3"/>
  <c r="DG68" i="3"/>
  <c r="DJ68" i="3" s="1"/>
  <c r="DH68" i="3"/>
  <c r="DF86" i="3"/>
  <c r="DJ86" i="3" s="1"/>
  <c r="DG86" i="3"/>
  <c r="DH86" i="3"/>
  <c r="DI86" i="3"/>
  <c r="GM31" i="1"/>
  <c r="GN31" i="1" s="1"/>
  <c r="GM36" i="1"/>
  <c r="GN36" i="1" s="1"/>
  <c r="AZ22" i="1"/>
  <c r="AZ76" i="1"/>
  <c r="F57" i="1"/>
  <c r="CY25" i="1"/>
  <c r="X25" i="1" s="1"/>
  <c r="AK46" i="1" s="1"/>
  <c r="DI91" i="3"/>
  <c r="DJ91" i="3" s="1"/>
  <c r="DF91" i="3"/>
  <c r="DG91" i="3"/>
  <c r="DH91" i="3"/>
  <c r="AO22" i="1"/>
  <c r="F50" i="1"/>
  <c r="AO76" i="1"/>
  <c r="CZ40" i="1"/>
  <c r="Y40" i="1" s="1"/>
  <c r="CY40" i="1"/>
  <c r="X40" i="1" s="1"/>
  <c r="AQ22" i="1"/>
  <c r="F56" i="1"/>
  <c r="AQ76" i="1"/>
  <c r="AI22" i="1"/>
  <c r="V46" i="1"/>
  <c r="DH8" i="3"/>
  <c r="DI8" i="3"/>
  <c r="DF8" i="3"/>
  <c r="DJ8" i="3" s="1"/>
  <c r="DG8" i="3"/>
  <c r="DF21" i="3"/>
  <c r="DJ21" i="3" s="1"/>
  <c r="DG21" i="3"/>
  <c r="DH21" i="3"/>
  <c r="DI21" i="3"/>
  <c r="DF2" i="3"/>
  <c r="DG2" i="3"/>
  <c r="DH2" i="3"/>
  <c r="DI2" i="3"/>
  <c r="DJ2" i="3" s="1"/>
  <c r="AE22" i="1"/>
  <c r="R46" i="1"/>
  <c r="DF55" i="3"/>
  <c r="DJ55" i="3" s="1"/>
  <c r="DG55" i="3"/>
  <c r="DH55" i="3"/>
  <c r="DI55" i="3"/>
  <c r="DF38" i="3"/>
  <c r="DH38" i="3"/>
  <c r="DI38" i="3"/>
  <c r="DG38" i="3"/>
  <c r="DJ38" i="3" s="1"/>
  <c r="DI71" i="3"/>
  <c r="DF71" i="3"/>
  <c r="DG71" i="3"/>
  <c r="DJ71" i="3" s="1"/>
  <c r="DH71" i="3"/>
  <c r="DG73" i="3"/>
  <c r="DH73" i="3"/>
  <c r="DI73" i="3"/>
  <c r="DF73" i="3"/>
  <c r="DJ73" i="3" s="1"/>
  <c r="DF57" i="3"/>
  <c r="DG57" i="3"/>
  <c r="DH57" i="3"/>
  <c r="DI57" i="3"/>
  <c r="DJ57" i="3" s="1"/>
  <c r="DI87" i="3"/>
  <c r="DF87" i="3"/>
  <c r="DJ87" i="3" s="1"/>
  <c r="DG87" i="3"/>
  <c r="DH87" i="3"/>
  <c r="CY39" i="1"/>
  <c r="X39" i="1" s="1"/>
  <c r="GM39" i="1" s="1"/>
  <c r="GN39" i="1" s="1"/>
  <c r="CZ39" i="1"/>
  <c r="Y39" i="1" s="1"/>
  <c r="BD22" i="1"/>
  <c r="F71" i="1"/>
  <c r="BD76" i="1"/>
  <c r="GM27" i="1"/>
  <c r="GN27" i="1" s="1"/>
  <c r="DF96" i="3"/>
  <c r="DJ96" i="3" s="1"/>
  <c r="DG96" i="3"/>
  <c r="DH96" i="3"/>
  <c r="DI96" i="3"/>
  <c r="AU22" i="1"/>
  <c r="F65" i="1"/>
  <c r="AU76" i="1"/>
  <c r="AJ22" i="1"/>
  <c r="W46" i="1"/>
  <c r="AP22" i="1"/>
  <c r="F55" i="1"/>
  <c r="G16" i="2" s="1"/>
  <c r="AP76" i="1"/>
  <c r="U22" i="1"/>
  <c r="F68" i="1"/>
  <c r="U76" i="1"/>
  <c r="AC46" i="1"/>
  <c r="DH28" i="3"/>
  <c r="DI28" i="3"/>
  <c r="DF28" i="3"/>
  <c r="DJ28" i="3" s="1"/>
  <c r="DG28" i="3"/>
  <c r="DH5" i="3"/>
  <c r="DI5" i="3"/>
  <c r="DF5" i="3"/>
  <c r="DG5" i="3"/>
  <c r="DJ5" i="3" s="1"/>
  <c r="DH94" i="3"/>
  <c r="DI94" i="3"/>
  <c r="DF94" i="3"/>
  <c r="DJ94" i="3" s="1"/>
  <c r="DG94" i="3"/>
  <c r="DI9" i="3"/>
  <c r="DJ9" i="3" s="1"/>
  <c r="DF9" i="3"/>
  <c r="DG9" i="3"/>
  <c r="DH9" i="3"/>
  <c r="DH46" i="3"/>
  <c r="DI46" i="3"/>
  <c r="DF46" i="3"/>
  <c r="DG46" i="3"/>
  <c r="DJ46" i="3" s="1"/>
  <c r="DH31" i="3"/>
  <c r="DI31" i="3"/>
  <c r="DF31" i="3"/>
  <c r="DJ31" i="3" s="1"/>
  <c r="DG31" i="3"/>
  <c r="DH25" i="3"/>
  <c r="DI25" i="3"/>
  <c r="DF25" i="3"/>
  <c r="DG25" i="3"/>
  <c r="DJ25" i="3" s="1"/>
  <c r="DF78" i="3"/>
  <c r="DJ78" i="3" s="1"/>
  <c r="DG78" i="3"/>
  <c r="DH78" i="3"/>
  <c r="DI78" i="3"/>
  <c r="DH84" i="3"/>
  <c r="DI84" i="3"/>
  <c r="DF84" i="3"/>
  <c r="DJ84" i="3" s="1"/>
  <c r="DG84" i="3"/>
  <c r="DF26" i="3"/>
  <c r="DG26" i="3"/>
  <c r="DJ26" i="3" s="1"/>
  <c r="DH26" i="3"/>
  <c r="DI26" i="3"/>
  <c r="DI60" i="3"/>
  <c r="DF60" i="3"/>
  <c r="DG60" i="3"/>
  <c r="DJ60" i="3" s="1"/>
  <c r="DH60" i="3"/>
  <c r="CP38" i="1"/>
  <c r="O38" i="1" s="1"/>
  <c r="GM38" i="1" s="1"/>
  <c r="GN38" i="1" s="1"/>
  <c r="CJ22" i="1"/>
  <c r="BA46" i="1"/>
  <c r="BB22" i="1"/>
  <c r="F59" i="1"/>
  <c r="BB76" i="1"/>
  <c r="AT22" i="1"/>
  <c r="F64" i="1"/>
  <c r="F16" i="2" s="1"/>
  <c r="AT76" i="1"/>
  <c r="AG22" i="1"/>
  <c r="T46" i="1"/>
  <c r="GM40" i="1"/>
  <c r="GN40" i="1" s="1"/>
  <c r="AT18" i="1" l="1"/>
  <c r="F94" i="1"/>
  <c r="W22" i="1"/>
  <c r="W76" i="1"/>
  <c r="F70" i="1"/>
  <c r="AO18" i="1"/>
  <c r="F80" i="1"/>
  <c r="AB46" i="1"/>
  <c r="AL46" i="1"/>
  <c r="V22" i="1"/>
  <c r="V76" i="1"/>
  <c r="F69" i="1"/>
  <c r="AZ18" i="1"/>
  <c r="F87" i="1"/>
  <c r="GM25" i="1"/>
  <c r="AX22" i="1"/>
  <c r="AX76" i="1"/>
  <c r="F53" i="1"/>
  <c r="BB18" i="1"/>
  <c r="F89" i="1"/>
  <c r="AC22" i="1"/>
  <c r="CH46" i="1"/>
  <c r="P46" i="1"/>
  <c r="CE46" i="1"/>
  <c r="CF46" i="1"/>
  <c r="AP18" i="1"/>
  <c r="F85" i="1"/>
  <c r="T22" i="1"/>
  <c r="F67" i="1"/>
  <c r="T76" i="1"/>
  <c r="BA22" i="1"/>
  <c r="BA76" i="1"/>
  <c r="F66" i="1"/>
  <c r="U18" i="1"/>
  <c r="F98" i="1"/>
  <c r="AU18" i="1"/>
  <c r="F95" i="1"/>
  <c r="BD18" i="1"/>
  <c r="F101" i="1"/>
  <c r="BC18" i="1"/>
  <c r="F92" i="1"/>
  <c r="Q22" i="1"/>
  <c r="F58" i="1"/>
  <c r="Q76" i="1"/>
  <c r="H16" i="2"/>
  <c r="R22" i="1"/>
  <c r="F60" i="1"/>
  <c r="R76" i="1"/>
  <c r="AQ18" i="1"/>
  <c r="F86" i="1"/>
  <c r="AK22" i="1"/>
  <c r="X46" i="1"/>
  <c r="AF22" i="1"/>
  <c r="S46" i="1"/>
  <c r="X22" i="1" l="1"/>
  <c r="F72" i="1"/>
  <c r="X76" i="1"/>
  <c r="BA18" i="1"/>
  <c r="F96" i="1"/>
  <c r="AB22" i="1"/>
  <c r="O46" i="1"/>
  <c r="W18" i="1"/>
  <c r="F100" i="1"/>
  <c r="R18" i="1"/>
  <c r="F90" i="1"/>
  <c r="P22" i="1"/>
  <c r="F49" i="1"/>
  <c r="P76" i="1"/>
  <c r="GN25" i="1"/>
  <c r="CB46" i="1" s="1"/>
  <c r="CA46" i="1"/>
  <c r="V18" i="1"/>
  <c r="F99" i="1"/>
  <c r="Q18" i="1"/>
  <c r="F88" i="1"/>
  <c r="CE22" i="1"/>
  <c r="AV46" i="1"/>
  <c r="S22" i="1"/>
  <c r="S76" i="1"/>
  <c r="F61" i="1"/>
  <c r="J16" i="2" s="1"/>
  <c r="T18" i="1"/>
  <c r="F97" i="1"/>
  <c r="CH22" i="1"/>
  <c r="AY46" i="1"/>
  <c r="CF22" i="1"/>
  <c r="AW46" i="1"/>
  <c r="AX18" i="1"/>
  <c r="F83" i="1"/>
  <c r="AL22" i="1"/>
  <c r="Y46" i="1"/>
  <c r="AY22" i="1" l="1"/>
  <c r="AY76" i="1"/>
  <c r="F54" i="1"/>
  <c r="S18" i="1"/>
  <c r="F91" i="1"/>
  <c r="CA22" i="1"/>
  <c r="AR46" i="1"/>
  <c r="Y22" i="1"/>
  <c r="Y76" i="1"/>
  <c r="F73" i="1"/>
  <c r="AW22" i="1"/>
  <c r="F52" i="1"/>
  <c r="AW76" i="1"/>
  <c r="CB22" i="1"/>
  <c r="AS46" i="1"/>
  <c r="O22" i="1"/>
  <c r="F48" i="1"/>
  <c r="O76" i="1"/>
  <c r="X18" i="1"/>
  <c r="F102" i="1"/>
  <c r="AV22" i="1"/>
  <c r="F51" i="1"/>
  <c r="AV76" i="1"/>
  <c r="P18" i="1"/>
  <c r="F79" i="1"/>
  <c r="Y18" i="1" l="1"/>
  <c r="F103" i="1"/>
  <c r="AV18" i="1"/>
  <c r="F81" i="1"/>
  <c r="AS22" i="1"/>
  <c r="F63" i="1"/>
  <c r="E16" i="2" s="1"/>
  <c r="I16" i="2" s="1"/>
  <c r="N16" i="2" s="1"/>
  <c r="AS76" i="1"/>
  <c r="AR22" i="1"/>
  <c r="F74" i="1"/>
  <c r="AR76" i="1"/>
  <c r="O18" i="1"/>
  <c r="F78" i="1"/>
  <c r="AY18" i="1"/>
  <c r="F84" i="1"/>
  <c r="AW18" i="1"/>
  <c r="F82" i="1"/>
  <c r="AS18" i="1" l="1"/>
  <c r="F93" i="1"/>
  <c r="AR18" i="1"/>
  <c r="F10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<sst xmlns="http://schemas.openxmlformats.org/spreadsheetml/2006/main" count="3209" uniqueCount="431">
  <si>
    <t>Smeta.RU (Terminal)  (495) 974-1589</t>
  </si>
  <si>
    <t>_PS_</t>
  </si>
  <si>
    <t>Smeta.RU (Terminal)</t>
  </si>
  <si>
    <t>ООО "ОДСК"  Доп. раб. место  FStS-0031510</t>
  </si>
  <si>
    <t>6.2.1.1 Проезды и площадки поз.18.2- 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</si>
  <si>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</si>
  <si>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</si>
  <si>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21010-2-ГП; изм.2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</si>
  <si>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</si>
  <si>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</si>
  <si>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</si>
  <si>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</si>
  <si>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</si>
  <si>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</si>
  <si>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</si>
  <si>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6.2.1.1</t>
  </si>
  <si>
    <t>Проезды и площадки</t>
  </si>
  <si>
    <t>Проезд  S=2209,3 м2  тип 1 с бордюром из бортового камня БР 100.30.15 L=384м.п.</t>
  </si>
  <si>
    <t>1</t>
  </si>
  <si>
    <t>27-04-001-01</t>
  </si>
  <si>
    <t>Устройство подстилающих и выравнивающих слоев оснований: из песка/толщ.0,15м</t>
  </si>
  <si>
    <t>100 м3</t>
  </si>
  <si>
    <t>ФЕР-2001 доп. 2, 27-04-001-01, приказ Минстроя России № 294/пр от 01.06.2020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</si>
  <si>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</si>
  <si>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</si>
  <si>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</si>
  <si>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</si>
  <si>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</si>
  <si>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</si>
  <si>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</si>
  <si>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</si>
  <si>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</si>
  <si>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</si>
  <si>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</si>
  <si>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</si>
  <si>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</si>
  <si>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750 +  2% Заг.скл</t>
  </si>
  <si>
    <t>0</t>
  </si>
  <si>
    <t>2</t>
  </si>
  <si>
    <t>27-04-007-01</t>
  </si>
  <si>
    <t>Устройство оснований толщиной 15 см из щебня фракции 40-80 мм при укатке каменных материалов с пределом прочности на сжатие до 68,6 МПа (700 кгс/см2): однослойных/толщ.0,32м</t>
  </si>
  <si>
    <t>1000 м2</t>
  </si>
  <si>
    <t>ФЕР-2001 доп. 2, 27-04-007-01, приказ Минстроя России № 294/пр от 01.06.2020</t>
  </si>
  <si>
    <t>2,1</t>
  </si>
  <si>
    <t>02.2.05.04-1692</t>
  </si>
  <si>
    <t>Щебень М 600, фракция 10-20 мм, группа 2</t>
  </si>
  <si>
    <t>ФССЦ-2001, 02.2.05.04-1692, приказ Минстроя России № 876/пр от 26.12.2019</t>
  </si>
  <si>
    <t>2,2</t>
  </si>
  <si>
    <t>02.2.05.04-1812</t>
  </si>
  <si>
    <t>Щебень М 600, фракция 40-80(70) мм, группа 2</t>
  </si>
  <si>
    <t>ФССЦ-2001, 02.2.05.04-1812, приказ Минстроя России № 876/пр от 26.12.2019</t>
  </si>
  <si>
    <t>2,3</t>
  </si>
  <si>
    <t>Прайс</t>
  </si>
  <si>
    <t>Строка по умолчанию</t>
  </si>
  <si>
    <t>Прочие работы</t>
  </si>
  <si>
    <t>по умолчанию</t>
  </si>
  <si>
    <t>[1 768 / 1,2] +  2% Заг.скл</t>
  </si>
  <si>
    <t>2,4</t>
  </si>
  <si>
    <t>3</t>
  </si>
  <si>
    <t>27-04-007-04</t>
  </si>
  <si>
    <t>На каждый 1 см изменения толщины слоя добавлять или исключать к расценкам 27-04-007-01, 27-04-007-02, 27-04-007-03</t>
  </si>
  <si>
    <t>ФЕР-2001 доп. 2, 27-04-007-04, приказ Минстроя России № 294/пр от 01.06.2020</t>
  </si>
  <si>
    <t>*17</t>
  </si>
  <si>
    <t>3,1</t>
  </si>
  <si>
    <t>3,2</t>
  </si>
  <si>
    <t>4</t>
  </si>
  <si>
    <t>27-06-026-01</t>
  </si>
  <si>
    <t>Розлив вяжущих материалов</t>
  </si>
  <si>
    <t>т</t>
  </si>
  <si>
    <t>ФЕР-2001, 27-06-026-01, приказ Минстроя России № 876/пр от 26.12.2019</t>
  </si>
  <si>
    <t>4,1</t>
  </si>
  <si>
    <t>Битум БНД</t>
  </si>
  <si>
    <t>[30 000 / 1,2] +  2% Заг.скл</t>
  </si>
  <si>
    <t>5</t>
  </si>
  <si>
    <t>27-06-029-01</t>
  </si>
  <si>
    <t>Устройство покрытия из горячих асфальтобетонных  крупнозернистых смесей асфальтоукладчиками второго типоразмера, толщина слоя 4 см/толщ.4 см</t>
  </si>
  <si>
    <t>ФЕР-2001 доп. 2, 27-06-029-01, приказ Минстроя России № 294/пр от 01.06.2020</t>
  </si>
  <si>
    <t>5,1</t>
  </si>
  <si>
    <t>Смеси асфальтобетонные крупнозернистые тип Б марка II</t>
  </si>
  <si>
    <t>[6 500 / 1,2] +  2% Заг.скл</t>
  </si>
  <si>
    <t>6</t>
  </si>
  <si>
    <t>Устройство покрытия из горячих асфальтобетонных плотных мелкозернистых смесей асфальтоукладчиками второго типоразмера, толщина слоя 4 см</t>
  </si>
  <si>
    <t>6,1</t>
  </si>
  <si>
    <t>Смеси асфальтобетонные мелкозернистые тип Б марка II</t>
  </si>
  <si>
    <t>7</t>
  </si>
  <si>
    <t>27-02-010-02</t>
  </si>
  <si>
    <t>Установка бортовых камней бетонных: при других видах покрытий</t>
  </si>
  <si>
    <t>100 м</t>
  </si>
  <si>
    <t>ФЕР-2001, 27-02-010-02, приказ Минстроя России № 876/пр от 26.12.2019</t>
  </si>
  <si>
    <t>7,1</t>
  </si>
  <si>
    <t>05.2.03.03-0032</t>
  </si>
  <si>
    <t>Камни бортовые БР 100.30.15, бетон В30 (М400), объем 0,043 м3</t>
  </si>
  <si>
    <t>ШТ</t>
  </si>
  <si>
    <t>ФССЦ-2001, 05.2.03.03-0032, приказ Минстроя России № 876/пр от 26.12.2019</t>
  </si>
  <si>
    <t>8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</si>
  <si>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</si>
  <si>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</si>
  <si>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</si>
  <si>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</si>
  <si>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</si>
  <si>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</si>
  <si>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</si>
  <si>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</si>
  <si>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9</t>
  </si>
  <si>
    <t>27-09-032-02</t>
  </si>
  <si>
    <t>Нанесение вертикальной разметки 2.7 на бетонный бордюр вручную</t>
  </si>
  <si>
    <t>100 м2</t>
  </si>
  <si>
    <t>ФЕР-2001 доп.5, 27-09-032-02, приказ Минстроя России № 51/пр от 09.02.2021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</si>
  <si>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</si>
  <si>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</si>
  <si>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</si>
  <si>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</si>
  <si>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</si>
  <si>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</si>
  <si>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</si>
  <si>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</si>
  <si>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</si>
  <si>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</si>
  <si>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</si>
  <si>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</si>
  <si>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</si>
  <si>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</si>
  <si>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</si>
  <si>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</si>
  <si>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</si>
  <si>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</si>
  <si>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</si>
  <si>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</si>
  <si>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</si>
  <si>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</si>
  <si>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</si>
  <si>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</si>
  <si>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</si>
  <si>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</si>
  <si>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</si>
  <si>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</si>
  <si>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</si>
  <si>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</si>
  <si>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</si>
  <si>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</si>
  <si>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</si>
  <si>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</si>
  <si>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</si>
  <si>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</si>
  <si>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</si>
  <si>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</si>
  <si>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</si>
  <si>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</si>
  <si>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</si>
  <si>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</si>
  <si>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</si>
  <si>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</si>
  <si>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</si>
  <si>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</si>
  <si>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</si>
  <si>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</si>
  <si>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</si>
  <si>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</si>
  <si>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</si>
  <si>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</si>
  <si>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</si>
  <si>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</si>
  <si>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</si>
  <si>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</si>
  <si>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</si>
  <si>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</si>
  <si>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</si>
  <si>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</si>
  <si>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</si>
  <si>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</si>
  <si>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</si>
  <si>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</si>
  <si>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</si>
  <si>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</si>
  <si>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</si>
  <si>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</si>
  <si>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</si>
  <si>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</si>
  <si>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</si>
  <si>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</si>
  <si>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</si>
  <si>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</si>
  <si>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</si>
  <si>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</si>
  <si>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</si>
  <si>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</si>
  <si>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</si>
  <si>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</si>
  <si>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</si>
  <si>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</si>
  <si>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</si>
  <si>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</si>
  <si>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</si>
  <si>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</si>
  <si>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</si>
  <si>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</si>
  <si>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</si>
  <si>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</si>
  <si>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</si>
  <si>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</si>
  <si>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</si>
  <si>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</si>
  <si>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</si>
  <si>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</si>
  <si>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</si>
  <si>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</si>
  <si>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</si>
  <si>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</si>
  <si>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</si>
  <si>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</si>
  <si>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</si>
  <si>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</si>
  <si>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</si>
  <si>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</si>
  <si>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</si>
  <si>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</si>
  <si>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</si>
  <si>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</si>
  <si>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</si>
  <si>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</si>
  <si>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</si>
  <si>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</si>
  <si>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</si>
  <si>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</si>
  <si>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</si>
  <si>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</si>
  <si>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</si>
  <si>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</si>
  <si>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</si>
  <si>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1-100-23</t>
  </si>
  <si>
    <t>Затраты труда рабочих (Средний разряд - 2,3)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</si>
  <si>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</si>
  <si>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</si>
  <si>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</si>
  <si>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</si>
  <si>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</si>
  <si>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</si>
  <si>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</si>
  <si>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</si>
  <si>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</si>
  <si>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</si>
  <si>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91.08.03-030</t>
  </si>
  <si>
    <t>ФСЭМ-2001 доп.2, 91.08.03-030, приказ Минстроя России № 294/пр от 01.06.2020</t>
  </si>
  <si>
    <t>Катки самоходные пневмоколесные статические, масса 30 т</t>
  </si>
  <si>
    <t>91.13.01-038</t>
  </si>
  <si>
    <t>ФСЭМ-2001, 91.13.01-038 , приказ Минстроя России № 876/пр от 26.12.2019</t>
  </si>
  <si>
    <t>Машины поливомоечные 6000 л</t>
  </si>
  <si>
    <t>01.7.03.01-0001</t>
  </si>
  <si>
    <t>ФССЦ-2001, 01.7.03.01-0001, приказ Минстроя России № 876/пр от 26.12.2019</t>
  </si>
  <si>
    <t>Вода</t>
  </si>
  <si>
    <t>1-100-25</t>
  </si>
  <si>
    <t>Затраты труда рабочих (Средний разряд - 2,5)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</si>
  <si>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</si>
  <si>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</si>
  <si>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</si>
  <si>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91.08.03-013</t>
  </si>
  <si>
    <t>ФСЭМ-2001 доп.2, 91.08.03-013, приказ Минстроя России № 294/пр от 01.06.2020</t>
  </si>
  <si>
    <t>Катки самоходные гладкие вибрационные, масса 9 т</t>
  </si>
  <si>
    <t>91.08.03-016</t>
  </si>
  <si>
    <t>ФСЭМ-2001 доп.2, 91.08.03-016, приказ Минстроя России № 294/пр от 01.06.2020</t>
  </si>
  <si>
    <t>Катки самоходные гладкие вибрационные, масса 8 т</t>
  </si>
  <si>
    <t>91.08.07-011</t>
  </si>
  <si>
    <t>ФСЭМ-2001, 91.08.07-011 , приказ Минстроя России № 876/пр от 26.12.2019</t>
  </si>
  <si>
    <t>Распределители каменной мелочи</t>
  </si>
  <si>
    <t>91.08.02-001</t>
  </si>
  <si>
    <t>ФСЭМ-2001, 91.08.02-001 , приказ Минстроя России № 876/пр от 26.12.2019</t>
  </si>
  <si>
    <t>Автогудронаторы, емкость цистерны 3500 л</t>
  </si>
  <si>
    <t>1-100-32</t>
  </si>
  <si>
    <t>Затраты труда рабочих (Средний разряд - 3,2)</t>
  </si>
  <si>
    <t>91.06.03-049</t>
  </si>
  <si>
    <t>ФСЭМ-2001, 91.06.03-049 , приказ Минстроя России № 876/пр от 26.12.2019</t>
  </si>
  <si>
    <t>Лебедки ручные и рычажные тяговым усилием до 9,81 кН (1 т)</t>
  </si>
  <si>
    <t>91.08.01-004</t>
  </si>
  <si>
    <t>ФСЭМ-2001, 91.08.01-004 , приказ Минстроя России № 876/пр от 26.12.2019</t>
  </si>
  <si>
    <t>Асфальтоукладчики гусеничные, ширина укладки от 2 до 5 м, скорость укладки 16 м/мин</t>
  </si>
  <si>
    <t>91.08.03-017</t>
  </si>
  <si>
    <t>ФСЭМ-2001 доп.2, 91.08.03-017, приказ Минстроя России № 294/пр от 01.06.2020</t>
  </si>
  <si>
    <t>Катки самоходные гладкие вибрационные, масса 10 т</t>
  </si>
  <si>
    <t>91.08.03-045</t>
  </si>
  <si>
    <t>ФСЭМ-2001 доп.2, 91.08.03-045, приказ Минстроя России № 294/пр от 01.06.2020</t>
  </si>
  <si>
    <t>Катки самоходные гладкие вибрационные, масса 7 т</t>
  </si>
  <si>
    <t>91.08.03-047</t>
  </si>
  <si>
    <t>ФСЭМ-2001 доп.2, 91.08.03-047, приказ Минстроя России № 294/пр от 01.06.2020</t>
  </si>
  <si>
    <t>Катки самоходные пневмоколесные статические, масса 12 т</t>
  </si>
  <si>
    <t>91.08.03-049</t>
  </si>
  <si>
    <t>ФСЭМ-2001 доп.2, 91.08.03-049, приказ Минстроя России № 294/пр от 01.06.2020</t>
  </si>
  <si>
    <t>Катки самоходные гладкие вибрационные, масса 14 т</t>
  </si>
  <si>
    <t>91.08.06-001</t>
  </si>
  <si>
    <t>ФСЭМ-2001, 91.08.06-001 , приказ Минстроя России № 876/пр от 26.12.2019</t>
  </si>
  <si>
    <t>Нарезчики швов, мощность 20,5 кВт (28 л.с.)</t>
  </si>
  <si>
    <t>91.08.11-031</t>
  </si>
  <si>
    <t>ФСЭМ-2001, 91.08.11-031 , приказ Минстроя России № 876/пр от 26.12.2019</t>
  </si>
  <si>
    <t>Перегружатели асфальтовой смеси, емкость бункера до 25 т</t>
  </si>
  <si>
    <t>91.08.11-041</t>
  </si>
  <si>
    <t>ФСЭМ-2001, 91.08.11-041 , приказ Минстроя России № 876/пр от 26.12.2019</t>
  </si>
  <si>
    <t>Разогреватели швов инфракрасные</t>
  </si>
  <si>
    <t>91.13.03-112</t>
  </si>
  <si>
    <t>ФСЭМ-2001, 91.13.03-112 , приказ Минстроя России № 876/пр от 26.12.2019</t>
  </si>
  <si>
    <t>Спецавтомобили-вездеходы, грузоподъемность до 1,5 т</t>
  </si>
  <si>
    <t>91.18.01-013</t>
  </si>
  <si>
    <t>ФСЭМ-2001, 91.18.01-013 , приказ Минстроя России № 876/пр от 26.12.2019</t>
  </si>
  <si>
    <t>Компрессоры передвижные, давление 2,0 МПа, производительность 60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</si>
  <si>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</si>
  <si>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</si>
  <si>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</si>
  <si>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01.2.03.07-0023</t>
  </si>
  <si>
    <t>ФССЦ-2001, 01.2.03.07-0023, приказ Минстроя России № 876/пр от 26.12.2019</t>
  </si>
  <si>
    <t>Эмульсия битумно-дорожная</t>
  </si>
  <si>
    <t>01.7.03.01-0002</t>
  </si>
  <si>
    <t>ФССЦ-2001, 01.7.03.01-0002, приказ Минстроя России № 876/пр от 26.12.2019</t>
  </si>
  <si>
    <t>Вода водопроводная</t>
  </si>
  <si>
    <t>01.7.07.26-0032</t>
  </si>
  <si>
    <t>ФССЦ-2001, 01.7.07.26-0032, приказ Минстроя России № 876/пр от 26.12.2019</t>
  </si>
  <si>
    <t>Шнур полиамидный крученый, диаметр 2 мм</t>
  </si>
  <si>
    <t>01.7.15.02-0051</t>
  </si>
  <si>
    <t>ФССЦ-2001, 01.7.15.02-0051, приказ Минстроя России № 876/пр от 26.12.2019</t>
  </si>
  <si>
    <t>Болты анкерные</t>
  </si>
  <si>
    <t>01.7.17.06-0061</t>
  </si>
  <si>
    <t>ФССЦ-2001, 01.7.17.06-0061, приказ Минстроя России № 876/пр от 26.12.2019</t>
  </si>
  <si>
    <t>Диск алмазный для твердых материалов, диаметр 350 мм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</si>
  <si>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</si>
  <si>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</si>
  <si>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</si>
  <si>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08.4.03.02-0007</t>
  </si>
  <si>
    <t>ФССЦ-2001, 08.4.03.02-0007, приказ Минстроя России № 876/пр от 26.12.2019</t>
  </si>
  <si>
    <t>Сталь арматурная, горячекатаная, гладкая, класс А-I, диаметр 20-22 мм</t>
  </si>
  <si>
    <t>1-100-29</t>
  </si>
  <si>
    <t>Затраты труда рабочих (Средний разряд - 2,9)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</si>
  <si>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</si>
  <si>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</si>
  <si>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</si>
  <si>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</si>
  <si>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</si>
  <si>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</si>
  <si>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01.7.15.06-0111</t>
  </si>
  <si>
    <t>ФССЦ-2001, 01.7.15.06-0111, приказ Минстроя России № 876/пр от 26.12.2019</t>
  </si>
  <si>
    <t>Гвозди строительные</t>
  </si>
  <si>
    <t>04.1.02.05-0006</t>
  </si>
  <si>
    <t>ФССЦ-2001, 04.1.02.05-0006, приказ Минстроя России № 876/пр от 26.12.2019</t>
  </si>
  <si>
    <t>Смеси бетонные тяжелого бетона (БСТ), класс В15 (М200)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</si>
  <si>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</si>
  <si>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</si>
  <si>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</si>
  <si>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11.1.03.03-0012</t>
  </si>
  <si>
    <t>ФССЦ-2001, 11.1.03.03-0012, приказ Минстроя России № 876/пр от 26.12.2019</t>
  </si>
  <si>
    <t>Брусья необрезные, хвойных пород, длина 4-6,5 м, все ширины, толщина 100, 125 мм, сорт IV</t>
  </si>
  <si>
    <t>1-100-15</t>
  </si>
  <si>
    <t>Затраты труда рабочих (Средний разряд - 1,5)</t>
  </si>
  <si>
    <t>1-100-24</t>
  </si>
  <si>
    <t>Затраты труда рабочих (Средний разряд - 2,4)</t>
  </si>
  <si>
    <t>91.13.01-032</t>
  </si>
  <si>
    <t>ФСЭМ-2001, 91.13.01-032 , приказ Минстроя России № 876/пр от 26.12.2019</t>
  </si>
  <si>
    <t>Машины дорожной службы (машина дорожного мастера)</t>
  </si>
  <si>
    <t>14.4.04.08-0001</t>
  </si>
  <si>
    <t>ФССЦ-2001, 14.4.04.08-0001, приказ Минстроя России № 876/пр от 26.12.2019</t>
  </si>
  <si>
    <t>Эмаль ПФ-115 белая</t>
  </si>
  <si>
    <t>кг</t>
  </si>
  <si>
    <t>14.4.04.08-0004</t>
  </si>
  <si>
    <t>ФССЦ-2001, 14.4.04.08-0004, приказ Минстроя России № 876/пр от 26.12.2019</t>
  </si>
  <si>
    <t>Эмаль ПФ-115</t>
  </si>
  <si>
    <t>02.3.01.02</t>
  </si>
  <si>
    <t>Песок для строительных работ природный</t>
  </si>
  <si>
    <t>01.2.01.01</t>
  </si>
  <si>
    <t>Битум</t>
  </si>
  <si>
    <t>04.2.01.01</t>
  </si>
  <si>
    <t>Смесь асфальтобетонная</t>
  </si>
  <si>
    <t>13.2.03.02</t>
  </si>
  <si>
    <t>Камни бортовые</t>
  </si>
  <si>
    <t>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</si>
  <si>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</si>
  <si>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"УТВЕРЖДАЮ"</t>
  </si>
  <si>
    <t>___________________________</t>
  </si>
  <si>
    <t>" ___ " ___________ 20 ___ г.</t>
  </si>
  <si>
    <t>№ п/п</t>
  </si>
  <si>
    <t>№ в ЛСР</t>
  </si>
  <si>
    <t>Наименование работ и затрат</t>
  </si>
  <si>
    <t>Единица измерения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</si>
  <si>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</si>
  <si>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</si>
  <si>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</si>
  <si>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</si>
  <si>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</si>
  <si>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</si>
  <si>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</si>
  <si>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</si>
  <si>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</si>
  <si>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</si>
  <si>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</si>
  <si>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</si>
  <si>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</si>
  <si>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</si>
  <si>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</si>
  <si>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</si>
  <si>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</si>
  <si>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</si>
  <si>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</si>
  <si>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</si>
  <si>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</si>
  <si>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(2209,3*0,15+0,15*384*0,45)/100 = 3,57315</t>
  </si>
  <si>
    <t>2209,3/1000 = 2,2093</t>
  </si>
  <si>
    <t>2209,3*0,5/1000 = 1,10465</t>
  </si>
  <si>
    <t>405/100 = 4,05</t>
  </si>
  <si>
    <t>41,28/100 = 0,4128</t>
  </si>
  <si>
    <t>0,27*3847/100 = 10,3869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</si>
  <si>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</si>
  <si>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</si>
  <si>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</si>
  <si>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</si>
  <si>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</si>
  <si>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</si>
  <si>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</si>
  <si>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</si>
  <si>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</si>
  <si>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</si>
  <si>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6.2.1.1 Проезды и площадки поз.18.2- IIкв.2026г </t>
  </si>
  <si>
    <t>Основание:</t>
  </si>
  <si>
    <t xml:space="preserve"> 21010-2-ГП; изм.2 разрешение 70-25 от 09.2025г. 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</si>
  <si>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</si>
  <si>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</si>
  <si>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</si>
  <si>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</si>
  <si>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</si>
  <si>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</si>
  <si>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6.2.1.1</t>
  </si>
  <si>
    <t xml:space="preserve"> Проезды и площадки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</si>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</sst>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14" fillId="0" borderId="0" xfId="0" applyFont="1"/>
    <xf numFmtId="0" fontId="1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wrapText="1"/>
    </xf>
    <xf numFmtId="0" fontId="17" fillId="0" borderId="0" xfId="0" applyFont="1"/>
    <xf numFmtId="0" fontId="0" fillId="0" borderId="4" xfId="0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8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wrapText="1"/>
    </xf>
    <xf numFmtId="0" fontId="20" fillId="0" borderId="7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wrapText="1"/>
    </xf>
    <xf numFmtId="0" fontId="0" fillId="0" borderId="11" xfId="0" applyBorder="1"/>
    <xf numFmtId="0" fontId="21" fillId="0" borderId="0" xfId="0" applyFont="1"/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14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right" vertical="top" wrapText="1"/>
    </xf>
    <xf numFmtId="0" fontId="8" fillId="0" borderId="14" xfId="0" applyFont="1" applyBorder="1" applyAlignment="1">
      <alignment horizontal="right" vertical="top" shrinkToFi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23" fillId="0" borderId="2" xfId="0" applyFont="1" applyBorder="1" applyAlignment="1">
      <alignment horizontal="left" vertical="top" shrinkToFit="1"/>
    </xf>
    <xf numFmtId="0" fontId="24" fillId="0" borderId="15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 wrapText="1"/>
    </xf>
    <xf numFmtId="0" fontId="25" fillId="0" borderId="16" xfId="0" applyFont="1" applyBorder="1" applyAlignment="1">
      <alignment horizontal="right" vertical="top" shrinkToFit="1"/>
    </xf>
    <xf numFmtId="0" fontId="14" fillId="0" borderId="1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8" fillId="0" borderId="18" xfId="0" applyFont="1" applyBorder="1" applyAlignment="1">
      <alignment horizontal="right" vertical="top" shrinkToFit="1"/>
    </xf>
    <xf numFmtId="0" fontId="14" fillId="0" borderId="1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8" fillId="0" borderId="16" xfId="0" applyFont="1" applyBorder="1" applyAlignment="1">
      <alignment horizontal="right" vertical="top" shrinkToFit="1"/>
    </xf>
    <xf numFmtId="0" fontId="14" fillId="0" borderId="0" xfId="0" applyFont="1" applyAlignment="1">
      <alignment horizontal="left"/>
    </xf>
    <xf numFmtId="0" fontId="14" fillId="0" borderId="3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26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29" customFormat="1" ht="11.25" x14ac:dyDescent="0.2">
      <c r="A1" s="29" t="s">
        <v>405</v>
      </c>
    </row>
    <row r="3" spans="1:255" x14ac:dyDescent="0.2">
      <c r="A3" s="32" t="s">
        <v>406</v>
      </c>
      <c r="B3" s="39"/>
      <c r="C3" s="40"/>
      <c r="D3" s="40"/>
      <c r="BR3" s="33">
        <f>B3</f>
        <v>0</v>
      </c>
      <c r="IU3" s="34"/>
    </row>
    <row r="4" spans="1:255" x14ac:dyDescent="0.2">
      <c r="A4" s="32" t="s">
        <v>407</v>
      </c>
      <c r="B4" s="36"/>
      <c r="C4" s="35"/>
      <c r="D4" s="35"/>
      <c r="BR4" s="33">
        <f>B4</f>
        <v>0</v>
      </c>
      <c r="IU4" s="34"/>
    </row>
    <row r="5" spans="1:255" x14ac:dyDescent="0.2">
      <c r="A5" s="32" t="s">
        <v>408</v>
      </c>
      <c r="B5" s="36"/>
      <c r="C5" s="35"/>
      <c r="D5" s="35"/>
      <c r="BR5" s="33">
        <f>B5</f>
        <v>0</v>
      </c>
      <c r="IU5" s="34"/>
    </row>
    <row r="6" spans="1:255" x14ac:dyDescent="0.2">
      <c r="A6" s="32" t="s">
        <v>409</v>
      </c>
      <c r="B6" s="37"/>
      <c r="C6" s="38"/>
      <c r="D6" s="38"/>
      <c r="BR6" s="33">
        <f>B6</f>
        <v>0</v>
      </c>
      <c r="IU6" s="34"/>
    </row>
    <row r="8" spans="1:255" ht="18.75" x14ac:dyDescent="0.3">
      <c r="A8" s="41" t="s">
        <v>410</v>
      </c>
      <c r="B8" s="41"/>
      <c r="C8" s="41"/>
      <c r="D8" s="41"/>
    </row>
    <row r="9" spans="1:255" x14ac:dyDescent="0.2">
      <c r="A9" s="43" t="s">
        <v>411</v>
      </c>
      <c r="B9" s="42"/>
      <c r="C9" s="42"/>
      <c r="D9" s="42"/>
      <c r="BT9" s="44">
        <f>B9</f>
        <v>0</v>
      </c>
      <c r="IU9" s="34"/>
    </row>
    <row r="11" spans="1:255" ht="51" x14ac:dyDescent="0.2">
      <c r="A11" s="28" t="s">
        <v>412</v>
      </c>
      <c r="B11" s="45" t="s">
        <v>5</v>
      </c>
      <c r="C11" s="31"/>
      <c r="D11" s="31"/>
      <c r="BT11" s="46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34"/>
    </row>
    <row r="12" spans="1:255" x14ac:dyDescent="0.2">
      <c r="A12" s="28" t="s">
        <v>413</v>
      </c>
      <c r="B12" s="47" t="s">
        <v>414</v>
      </c>
      <c r="C12" s="31"/>
      <c r="D12" s="31"/>
      <c r="BT12" s="48" t="str">
        <f>B12</f>
        <v xml:space="preserve"> 6.2.1.1 Проезды и площадки поз.18.2- IIкв.2026г </v>
      </c>
      <c r="IU12" s="34"/>
    </row>
    <row r="13" spans="1:255" x14ac:dyDescent="0.2">
      <c r="A13" s="28" t="s">
        <v>415</v>
      </c>
      <c r="B13" s="47" t="s">
        <v>416</v>
      </c>
      <c r="C13" s="31"/>
      <c r="D13" s="31"/>
      <c r="BT13" s="48" t="str">
        <f>B13</f>
        <v xml:space="preserve"> 21010-2-ГП; изм.2 разрешение 70-25 от 09.2025г. </v>
      </c>
      <c r="IU13" s="34"/>
    </row>
    <row r="15" spans="1:255" ht="13.5" thickBot="1" x14ac:dyDescent="0.25"/>
    <row r="16" spans="1:255" x14ac:dyDescent="0.2">
      <c r="A16" s="49" t="s">
        <v>373</v>
      </c>
      <c r="B16" s="51"/>
      <c r="C16" s="51" t="s">
        <v>417</v>
      </c>
      <c r="D16" s="52" t="s">
        <v>420</v>
      </c>
    </row>
    <row r="17" spans="1:255" x14ac:dyDescent="0.2">
      <c r="A17" s="50"/>
      <c r="B17" s="53" t="s">
        <v>375</v>
      </c>
      <c r="C17" s="53" t="s">
        <v>418</v>
      </c>
      <c r="D17" s="54" t="s">
        <v>421</v>
      </c>
    </row>
    <row r="18" spans="1:255" x14ac:dyDescent="0.2">
      <c r="A18" s="50"/>
      <c r="B18" s="53"/>
      <c r="C18" s="53" t="s">
        <v>419</v>
      </c>
      <c r="D18" s="54"/>
    </row>
    <row r="19" spans="1:255" ht="13.5" thickBot="1" x14ac:dyDescent="0.25">
      <c r="A19" s="50"/>
      <c r="B19" s="53"/>
      <c r="C19" s="53"/>
      <c r="D19" s="54"/>
    </row>
    <row r="20" spans="1:255" ht="13.5" thickBot="1" x14ac:dyDescent="0.25">
      <c r="A20" s="55">
        <v>1</v>
      </c>
      <c r="B20" s="55">
        <v>2</v>
      </c>
      <c r="C20" s="55">
        <v>3</v>
      </c>
      <c r="D20" s="55">
        <v>4</v>
      </c>
    </row>
    <row r="21" spans="1:255" x14ac:dyDescent="0.2">
      <c r="A21" s="56"/>
      <c r="B21" s="56"/>
      <c r="C21" s="56"/>
      <c r="D21" s="56"/>
    </row>
    <row r="22" spans="1:255" x14ac:dyDescent="0.2">
      <c r="A22" s="57"/>
      <c r="B22" s="58" t="s">
        <v>17</v>
      </c>
      <c r="C22" s="58"/>
      <c r="D22" s="58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59" t="str">
        <f>B22</f>
        <v>Проезд  S=2209,3 м2  тип 1 с бордюром из бортового камня БР 100.30.15 L=384м.п.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</row>
    <row r="23" spans="1:255" ht="13.5" thickBot="1" x14ac:dyDescent="0.25"/>
    <row r="24" spans="1:255" ht="24" x14ac:dyDescent="0.2">
      <c r="A24" s="60">
        <v>1</v>
      </c>
      <c r="B24" s="61" t="s">
        <v>20</v>
      </c>
      <c r="C24" s="62" t="s">
        <v>21</v>
      </c>
      <c r="D24" s="63">
        <v>3.57315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</row>
    <row r="25" spans="1:255" x14ac:dyDescent="0.2">
      <c r="A25" s="65"/>
      <c r="B25" s="67" t="str">
        <f>IF(Source!I25=3.57315,"   Расчет объема : (2209,3*0,15+0,15*384*0,45)/100 = 3,57315","")</f>
        <v xml:space="preserve">   Расчет объема : (2209,3*0,15+0,15*384*0,45)/100 = 3,57315</v>
      </c>
      <c r="C25" s="64"/>
      <c r="D25" s="66"/>
    </row>
    <row r="26" spans="1:255" x14ac:dyDescent="0.2">
      <c r="A26" s="68" t="s">
        <v>28</v>
      </c>
      <c r="B26" s="69" t="s">
        <v>30</v>
      </c>
      <c r="C26" s="70" t="s">
        <v>31</v>
      </c>
      <c r="D26" s="71">
        <f>Source!I26</f>
        <v>393.04649999999998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</row>
    <row r="27" spans="1:255" ht="36" x14ac:dyDescent="0.2">
      <c r="A27" s="72">
        <v>2</v>
      </c>
      <c r="B27" s="73" t="s">
        <v>40</v>
      </c>
      <c r="C27" s="74" t="s">
        <v>41</v>
      </c>
      <c r="D27" s="75">
        <v>2.2092999999999998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</row>
    <row r="28" spans="1:255" x14ac:dyDescent="0.2">
      <c r="A28" s="65"/>
      <c r="B28" s="67" t="str">
        <f>IF(Source!I27=2.2093,"   Расчет объема : 2209,3/1000 = 2,2093","")</f>
        <v xml:space="preserve">   Расчет объема : 2209,3/1000 = 2,2093</v>
      </c>
      <c r="C28" s="64"/>
      <c r="D28" s="66"/>
    </row>
    <row r="29" spans="1:255" x14ac:dyDescent="0.2">
      <c r="A29" s="68" t="s">
        <v>43</v>
      </c>
      <c r="B29" s="69" t="s">
        <v>45</v>
      </c>
      <c r="C29" s="70" t="s">
        <v>31</v>
      </c>
      <c r="D29" s="71">
        <f>Source!I28</f>
        <v>-33.139499999999991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</row>
    <row r="30" spans="1:255" x14ac:dyDescent="0.2">
      <c r="A30" s="68" t="s">
        <v>47</v>
      </c>
      <c r="B30" s="69" t="s">
        <v>49</v>
      </c>
      <c r="C30" s="70" t="s">
        <v>31</v>
      </c>
      <c r="D30" s="71">
        <f>Source!I29</f>
        <v>-417.5576999999999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</row>
    <row r="31" spans="1:255" x14ac:dyDescent="0.2">
      <c r="A31" s="68" t="s">
        <v>51</v>
      </c>
      <c r="B31" s="69" t="s">
        <v>45</v>
      </c>
      <c r="C31" s="70" t="s">
        <v>31</v>
      </c>
      <c r="D31" s="71">
        <f>Source!I30</f>
        <v>33.139499999999991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</row>
    <row r="32" spans="1:255" x14ac:dyDescent="0.2">
      <c r="A32" s="68" t="s">
        <v>57</v>
      </c>
      <c r="B32" s="69" t="s">
        <v>49</v>
      </c>
      <c r="C32" s="70" t="s">
        <v>31</v>
      </c>
      <c r="D32" s="71">
        <f>Source!I31</f>
        <v>417.5576999999999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</row>
    <row r="33" spans="1:255" ht="24" x14ac:dyDescent="0.2">
      <c r="A33" s="76">
        <v>3</v>
      </c>
      <c r="B33" s="77" t="s">
        <v>60</v>
      </c>
      <c r="C33" s="78" t="s">
        <v>41</v>
      </c>
      <c r="D33" s="79">
        <v>2.2092999999999998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</row>
    <row r="34" spans="1:255" x14ac:dyDescent="0.2">
      <c r="A34" s="68" t="s">
        <v>63</v>
      </c>
      <c r="B34" s="69" t="s">
        <v>49</v>
      </c>
      <c r="C34" s="70" t="s">
        <v>31</v>
      </c>
      <c r="D34" s="71">
        <f>Source!I33</f>
        <v>-473.23205999999988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</row>
    <row r="35" spans="1:255" x14ac:dyDescent="0.2">
      <c r="A35" s="68" t="s">
        <v>64</v>
      </c>
      <c r="B35" s="69" t="s">
        <v>49</v>
      </c>
      <c r="C35" s="70" t="s">
        <v>31</v>
      </c>
      <c r="D35" s="71">
        <f>Source!I34</f>
        <v>473.23205999999988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</row>
    <row r="36" spans="1:255" x14ac:dyDescent="0.2">
      <c r="A36" s="72">
        <v>4</v>
      </c>
      <c r="B36" s="73" t="s">
        <v>67</v>
      </c>
      <c r="C36" s="74" t="s">
        <v>68</v>
      </c>
      <c r="D36" s="75">
        <v>1.1046499999999999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</row>
    <row r="37" spans="1:255" x14ac:dyDescent="0.2">
      <c r="A37" s="65"/>
      <c r="B37" s="67" t="str">
        <f>IF(Source!I35=1.10465,"   Расчет объема : 2209,3*0,5/1000 = 1,10465","")</f>
        <v xml:space="preserve">   Расчет объема : 2209,3*0,5/1000 = 1,10465</v>
      </c>
      <c r="C37" s="64"/>
      <c r="D37" s="66"/>
    </row>
    <row r="38" spans="1:255" x14ac:dyDescent="0.2">
      <c r="A38" s="68" t="s">
        <v>70</v>
      </c>
      <c r="B38" s="69" t="s">
        <v>71</v>
      </c>
      <c r="C38" s="70" t="s">
        <v>68</v>
      </c>
      <c r="D38" s="71">
        <f>Source!I36</f>
        <v>1.1377894999999998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</row>
    <row r="39" spans="1:255" ht="36" x14ac:dyDescent="0.2">
      <c r="A39" s="72">
        <v>5</v>
      </c>
      <c r="B39" s="73" t="s">
        <v>75</v>
      </c>
      <c r="C39" s="74" t="s">
        <v>41</v>
      </c>
      <c r="D39" s="75">
        <v>2.2092999999999998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</row>
    <row r="40" spans="1:255" x14ac:dyDescent="0.2">
      <c r="A40" s="65"/>
      <c r="B40" s="67" t="str">
        <f>IF(Source!I37=2.2093,"   Расчет объема : 2209,3/1000 = 2,2093","")</f>
        <v xml:space="preserve">   Расчет объема : 2209,3/1000 = 2,2093</v>
      </c>
      <c r="C40" s="64"/>
      <c r="D40" s="66"/>
    </row>
    <row r="41" spans="1:255" x14ac:dyDescent="0.2">
      <c r="A41" s="68" t="s">
        <v>77</v>
      </c>
      <c r="B41" s="69" t="s">
        <v>78</v>
      </c>
      <c r="C41" s="70" t="s">
        <v>68</v>
      </c>
      <c r="D41" s="71">
        <f>Source!I38</f>
        <v>211.65093999999993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</row>
    <row r="42" spans="1:255" ht="36" x14ac:dyDescent="0.2">
      <c r="A42" s="72">
        <v>6</v>
      </c>
      <c r="B42" s="73" t="s">
        <v>81</v>
      </c>
      <c r="C42" s="74" t="s">
        <v>41</v>
      </c>
      <c r="D42" s="75">
        <v>2.2092999999999998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</row>
    <row r="43" spans="1:255" x14ac:dyDescent="0.2">
      <c r="A43" s="65"/>
      <c r="B43" s="67" t="str">
        <f>IF(Source!I39=2.2093,"   Расчет объема : 2209,3/1000 = 2,2093","")</f>
        <v xml:space="preserve">   Расчет объема : 2209,3/1000 = 2,2093</v>
      </c>
      <c r="C43" s="64"/>
      <c r="D43" s="66"/>
    </row>
    <row r="44" spans="1:255" x14ac:dyDescent="0.2">
      <c r="A44" s="68" t="s">
        <v>82</v>
      </c>
      <c r="B44" s="69" t="s">
        <v>83</v>
      </c>
      <c r="C44" s="70" t="s">
        <v>68</v>
      </c>
      <c r="D44" s="71">
        <f>Source!I40</f>
        <v>213.41837999999996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</row>
    <row r="45" spans="1:255" x14ac:dyDescent="0.2">
      <c r="A45" s="72">
        <v>7</v>
      </c>
      <c r="B45" s="73" t="s">
        <v>86</v>
      </c>
      <c r="C45" s="74" t="s">
        <v>87</v>
      </c>
      <c r="D45" s="75">
        <v>4.05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</row>
    <row r="46" spans="1:255" x14ac:dyDescent="0.2">
      <c r="A46" s="65"/>
      <c r="B46" s="67" t="str">
        <f>IF(Source!I41=4.05,"   Расчет объема : 405/100 = 4,05","")</f>
        <v xml:space="preserve">   Расчет объема : 405/100 = 4,05</v>
      </c>
      <c r="C46" s="64"/>
      <c r="D46" s="66"/>
    </row>
    <row r="47" spans="1:255" x14ac:dyDescent="0.2">
      <c r="A47" s="68" t="s">
        <v>89</v>
      </c>
      <c r="B47" s="69" t="s">
        <v>91</v>
      </c>
      <c r="C47" s="70" t="s">
        <v>92</v>
      </c>
      <c r="D47" s="71">
        <f>Source!I42</f>
        <v>405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</row>
    <row r="48" spans="1:255" x14ac:dyDescent="0.2">
      <c r="A48" s="72">
        <v>8</v>
      </c>
      <c r="B48" s="73" t="s">
        <v>96</v>
      </c>
      <c r="C48" s="74" t="s">
        <v>21</v>
      </c>
      <c r="D48" s="75">
        <v>0.4128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</row>
    <row r="49" spans="1:255" x14ac:dyDescent="0.2">
      <c r="A49" s="65"/>
      <c r="B49" s="67" t="str">
        <f>IF(Source!I43=0.4128,"   Расчет объема : 41,28/100 = 0,4128","")</f>
        <v xml:space="preserve">   Расчет объема : 41,28/100 = 0,4128</v>
      </c>
      <c r="C49" s="64"/>
      <c r="D49" s="66"/>
    </row>
    <row r="50" spans="1:255" x14ac:dyDescent="0.2">
      <c r="A50" s="72">
        <v>9</v>
      </c>
      <c r="B50" s="73" t="s">
        <v>105</v>
      </c>
      <c r="C50" s="74" t="s">
        <v>106</v>
      </c>
      <c r="D50" s="75">
        <v>10.386900000000001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</row>
    <row r="51" spans="1:255" x14ac:dyDescent="0.2">
      <c r="A51" s="65"/>
      <c r="B51" s="67" t="str">
        <f>IF(Source!I44=10.3869,"   Расчет объема : 0,27*3847/100 = 10,3869","")</f>
        <v xml:space="preserve">   Расчет объема : 0,27*3847/100 = 10,3869</v>
      </c>
      <c r="C51" s="64"/>
      <c r="D51" s="66"/>
    </row>
    <row r="53" spans="1:255" x14ac:dyDescent="0.2">
      <c r="A53" s="80" t="s">
        <v>425</v>
      </c>
      <c r="B53" s="81"/>
      <c r="C53" s="82"/>
      <c r="D53" s="82"/>
      <c r="BZ53" s="44">
        <f>C53</f>
        <v>0</v>
      </c>
      <c r="IU53" s="34"/>
    </row>
    <row r="54" spans="1:255" s="84" customFormat="1" ht="11.25" x14ac:dyDescent="0.2">
      <c r="A54" s="83"/>
      <c r="B54" s="85" t="s">
        <v>426</v>
      </c>
      <c r="C54" s="86" t="s">
        <v>427</v>
      </c>
      <c r="D54" s="86"/>
    </row>
    <row r="55" spans="1:255" x14ac:dyDescent="0.2">
      <c r="A55" s="30"/>
      <c r="B55" s="26" t="s">
        <v>428</v>
      </c>
      <c r="C55" s="30"/>
      <c r="D55" s="30"/>
    </row>
    <row r="56" spans="1:255" x14ac:dyDescent="0.2">
      <c r="A56" s="80" t="s">
        <v>429</v>
      </c>
      <c r="B56" s="81"/>
      <c r="C56" s="82"/>
      <c r="D56" s="82"/>
      <c r="BZ56" s="44">
        <f>C56</f>
        <v>0</v>
      </c>
      <c r="IU56" s="34"/>
    </row>
    <row r="57" spans="1:255" s="84" customFormat="1" ht="11.25" x14ac:dyDescent="0.2">
      <c r="A57" s="83"/>
      <c r="B57" s="85" t="s">
        <v>426</v>
      </c>
      <c r="C57" s="86" t="s">
        <v>427</v>
      </c>
      <c r="D57" s="86"/>
    </row>
    <row r="58" spans="1:255" x14ac:dyDescent="0.2">
      <c r="A58" s="30"/>
      <c r="B58" s="26" t="s">
        <v>428</v>
      </c>
      <c r="C58" s="30"/>
      <c r="D58" s="30"/>
    </row>
    <row r="60" spans="1:255" x14ac:dyDescent="0.2">
      <c r="A60" s="87"/>
      <c r="B60" s="87"/>
    </row>
  </sheetData>
  <mergeCells count="14">
    <mergeCell ref="C56:D56"/>
    <mergeCell ref="C57:D57"/>
    <mergeCell ref="B11:D11"/>
    <mergeCell ref="B12:D12"/>
    <mergeCell ref="B13:D13"/>
    <mergeCell ref="B22:D22"/>
    <mergeCell ref="C53:D53"/>
    <mergeCell ref="C54:D5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390</v>
      </c>
    </row>
    <row r="3" spans="1:6" x14ac:dyDescent="0.2">
      <c r="A3">
        <v>0</v>
      </c>
      <c r="B3" t="s">
        <v>391</v>
      </c>
    </row>
    <row r="4" spans="1:6" x14ac:dyDescent="0.2">
      <c r="A4">
        <v>1</v>
      </c>
      <c r="B4" t="s">
        <v>392</v>
      </c>
    </row>
    <row r="5" spans="1:6" x14ac:dyDescent="0.2">
      <c r="A5">
        <v>0</v>
      </c>
      <c r="B5" t="s">
        <v>393</v>
      </c>
    </row>
    <row r="6" spans="1:6" x14ac:dyDescent="0.2">
      <c r="A6">
        <v>1</v>
      </c>
      <c r="B6" t="s">
        <v>394</v>
      </c>
    </row>
    <row r="7" spans="1:6" x14ac:dyDescent="0.2">
      <c r="A7">
        <v>0</v>
      </c>
      <c r="B7" t="s">
        <v>395</v>
      </c>
    </row>
    <row r="8" spans="1:6" x14ac:dyDescent="0.2">
      <c r="A8">
        <v>2</v>
      </c>
      <c r="B8" t="s">
        <v>396</v>
      </c>
    </row>
    <row r="9" spans="1:6" x14ac:dyDescent="0.2">
      <c r="A9">
        <v>0</v>
      </c>
      <c r="B9" t="s">
        <v>397</v>
      </c>
    </row>
    <row r="13" spans="1:6" x14ac:dyDescent="0.2">
      <c r="A13">
        <v>3</v>
      </c>
      <c r="B13" t="s">
        <v>422</v>
      </c>
      <c r="D13" t="s">
        <v>423</v>
      </c>
      <c r="F13" t="s">
        <v>424</v>
      </c>
    </row>
    <row r="14" spans="1:6" x14ac:dyDescent="0.2">
      <c r="A14">
        <v>999</v>
      </c>
      <c r="B14" t="s">
        <v>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0" width="0" hidden="1" customWidth="1"/>
    <col min="31" max="31" width="114.7109375" hidden="1" customWidth="1"/>
    <col min="32" max="32" width="0" hidden="1" customWidth="1"/>
  </cols>
  <sheetData>
    <row r="1" spans="1:31" x14ac:dyDescent="0.2">
      <c r="A1" s="8" t="str">
        <f>Source!B1</f>
        <v>Smeta.RU (Terminal)  (495) 974-1589</v>
      </c>
    </row>
    <row r="2" spans="1:31" ht="14.25" x14ac:dyDescent="0.2">
      <c r="D2" s="9"/>
      <c r="E2" s="9"/>
    </row>
    <row r="3" spans="1:31" ht="15" x14ac:dyDescent="0.25">
      <c r="D3" s="9"/>
      <c r="E3" s="10" t="s">
        <v>370</v>
      </c>
    </row>
    <row r="4" spans="1:31" ht="15" x14ac:dyDescent="0.25">
      <c r="D4" s="10"/>
      <c r="E4" s="10"/>
    </row>
    <row r="5" spans="1:31" ht="15" x14ac:dyDescent="0.25">
      <c r="D5" s="22" t="s">
        <v>371</v>
      </c>
      <c r="E5" s="22"/>
    </row>
    <row r="6" spans="1:31" ht="15" x14ac:dyDescent="0.25">
      <c r="D6" s="11"/>
      <c r="E6" s="11"/>
    </row>
    <row r="7" spans="1:31" ht="15" x14ac:dyDescent="0.25">
      <c r="D7" s="22" t="s">
        <v>371</v>
      </c>
      <c r="E7" s="22"/>
    </row>
    <row r="8" spans="1:31" ht="15" x14ac:dyDescent="0.25">
      <c r="D8" s="11"/>
      <c r="E8" s="11"/>
    </row>
    <row r="9" spans="1:31" ht="15" x14ac:dyDescent="0.25">
      <c r="D9" s="10" t="s">
        <v>372</v>
      </c>
      <c r="E9" s="9"/>
    </row>
    <row r="10" spans="1:31" ht="14.25" x14ac:dyDescent="0.2">
      <c r="D10" s="9"/>
      <c r="E10" s="9"/>
    </row>
    <row r="12" spans="1:31" ht="15.75" x14ac:dyDescent="0.2">
      <c r="B12" s="23" t="str">
        <f>CONCATENATE("Ведомость объемов работ ", IF(Source!AN15&lt;&gt;"", Source!AN15," "))</f>
        <v xml:space="preserve">Ведомость объемов работ  </v>
      </c>
      <c r="C12" s="23"/>
      <c r="D12" s="23"/>
      <c r="E12" s="23"/>
    </row>
    <row r="13" spans="1:31" ht="45" x14ac:dyDescent="0.2">
      <c r="B13" s="24" t="str">
        <f>CONCATENATE(Source!F12, " ", Source!G12)</f>
        <v>6.2.1.1 Проезды и площадки поз.18.2- IIкв.2026г 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C13" s="24"/>
      <c r="D13" s="24"/>
      <c r="E13" s="24"/>
      <c r="AE13" s="12" t="str">
        <f>CONCATENATE(Source!F12, " ", Source!G12)</f>
        <v>6.2.1.1 Проезды и площадки поз.18.2- IIкв.2026г 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</row>
    <row r="14" spans="1:31" hidden="1" x14ac:dyDescent="0.2"/>
    <row r="16" spans="1:31" ht="99.75" x14ac:dyDescent="0.2">
      <c r="A16" s="14" t="s">
        <v>373</v>
      </c>
      <c r="B16" s="14" t="s">
        <v>374</v>
      </c>
      <c r="C16" s="14" t="s">
        <v>375</v>
      </c>
      <c r="D16" s="14" t="s">
        <v>376</v>
      </c>
      <c r="E16" s="14" t="s">
        <v>377</v>
      </c>
      <c r="F16" s="14" t="s">
        <v>378</v>
      </c>
      <c r="G16" s="14" t="s">
        <v>379</v>
      </c>
      <c r="H16" s="14" t="s">
        <v>380</v>
      </c>
    </row>
    <row r="17" spans="1:8" ht="14.25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</row>
    <row r="18" spans="1:8" ht="16.5" x14ac:dyDescent="0.25">
      <c r="A18" s="25" t="str">
        <f>CONCATENATE("Локальная смета: ", Source!G20)</f>
        <v>Локальная смета: Проезды и площадки</v>
      </c>
      <c r="B18" s="25"/>
      <c r="C18" s="25"/>
      <c r="D18" s="25"/>
      <c r="E18" s="25"/>
      <c r="F18" s="25"/>
      <c r="G18" s="25"/>
      <c r="H18" s="25"/>
    </row>
    <row r="19" spans="1:8" ht="42.75" x14ac:dyDescent="0.2">
      <c r="A19" s="14">
        <v>1</v>
      </c>
      <c r="B19" s="14" t="str">
        <f>Source!E25</f>
        <v>1</v>
      </c>
      <c r="C19" s="17" t="str">
        <f>Source!G25</f>
        <v>Устройство подстилающих и выравнивающих слоев оснований: из песка/толщ.0,15м</v>
      </c>
      <c r="D19" s="14" t="s">
        <v>21</v>
      </c>
      <c r="E19" s="18">
        <f>Source!I25</f>
        <v>3.57315</v>
      </c>
      <c r="F19" s="14" t="str">
        <f>Source!J20</f>
        <v/>
      </c>
      <c r="G19" s="14" t="str">
        <f>"=(2209,3*"&amp;"0,15+"&amp;"0,15*"&amp;"384*"&amp;"0,45)/"&amp;"100"</f>
        <v>=(2209,3*0,15+0,15*384*0,45)/100</v>
      </c>
      <c r="H19" s="17"/>
    </row>
    <row r="20" spans="1:8" ht="14.25" x14ac:dyDescent="0.2">
      <c r="A20" s="14">
        <v>1.1000000000000001</v>
      </c>
      <c r="B20" s="14" t="str">
        <f>Source!E26</f>
        <v>1,1</v>
      </c>
      <c r="C20" s="17" t="str">
        <f>Source!G26</f>
        <v>Песок природный II класс, средний, круглые сита</v>
      </c>
      <c r="D20" s="14" t="s">
        <v>31</v>
      </c>
      <c r="E20" s="18">
        <f>Source!I26</f>
        <v>393.04649999999998</v>
      </c>
      <c r="F20" s="14" t="str">
        <f>Source!J20</f>
        <v/>
      </c>
      <c r="G20" s="14"/>
      <c r="H20" s="17"/>
    </row>
    <row r="21" spans="1:8" ht="42.75" x14ac:dyDescent="0.2">
      <c r="A21" s="14">
        <v>2</v>
      </c>
      <c r="B21" s="14" t="str">
        <f>Source!E27</f>
        <v>2</v>
      </c>
      <c r="C21" s="17" t="str">
        <f>Source!G27</f>
        <v>Устройство оснований толщиной 15 см из щебня фракции 40-80 мм при укатке каменных материалов с пределом прочности на сжатие до 68,6 МПа (700 кгс/см2): однослойных/толщ.0,32м</v>
      </c>
      <c r="D21" s="14" t="s">
        <v>41</v>
      </c>
      <c r="E21" s="18">
        <f>Source!I27</f>
        <v>2.2092999999999998</v>
      </c>
      <c r="F21" s="14" t="str">
        <f>Source!J20</f>
        <v/>
      </c>
      <c r="G21" s="14" t="str">
        <f>"=2209,3/"&amp;"1000"</f>
        <v>=2209,3/1000</v>
      </c>
      <c r="H21" s="17"/>
    </row>
    <row r="22" spans="1:8" ht="14.25" x14ac:dyDescent="0.2">
      <c r="A22" s="14">
        <v>2.1</v>
      </c>
      <c r="B22" s="14" t="str">
        <f>Source!E28</f>
        <v>2,1</v>
      </c>
      <c r="C22" s="17" t="str">
        <f>Source!G28</f>
        <v>Щебень М 600, фракция 10-20 мм, группа 2</v>
      </c>
      <c r="D22" s="14" t="s">
        <v>31</v>
      </c>
      <c r="E22" s="18">
        <f>Source!I28</f>
        <v>-33.139499999999991</v>
      </c>
      <c r="F22" s="14" t="str">
        <f>Source!J20</f>
        <v/>
      </c>
      <c r="G22" s="14"/>
      <c r="H22" s="17"/>
    </row>
    <row r="23" spans="1:8" ht="14.25" x14ac:dyDescent="0.2">
      <c r="A23" s="14">
        <v>2.2000000000000002</v>
      </c>
      <c r="B23" s="14" t="str">
        <f>Source!E29</f>
        <v>2,2</v>
      </c>
      <c r="C23" s="17" t="str">
        <f>Source!G29</f>
        <v>Щебень М 600, фракция 40-80(70) мм, группа 2</v>
      </c>
      <c r="D23" s="14" t="s">
        <v>31</v>
      </c>
      <c r="E23" s="18">
        <f>Source!I29</f>
        <v>-417.5576999999999</v>
      </c>
      <c r="F23" s="14" t="str">
        <f>Source!J20</f>
        <v/>
      </c>
      <c r="G23" s="14"/>
      <c r="H23" s="17"/>
    </row>
    <row r="24" spans="1:8" ht="14.25" x14ac:dyDescent="0.2">
      <c r="A24" s="14">
        <v>2.2999999999999998</v>
      </c>
      <c r="B24" s="14" t="str">
        <f>Source!E30</f>
        <v>2,3</v>
      </c>
      <c r="C24" s="17" t="str">
        <f>Source!G30</f>
        <v>Щебень М 600, фракция 10-20 мм, группа 2</v>
      </c>
      <c r="D24" s="14" t="s">
        <v>31</v>
      </c>
      <c r="E24" s="18">
        <f>Source!I30</f>
        <v>33.139499999999991</v>
      </c>
      <c r="F24" s="14" t="str">
        <f>Source!J20</f>
        <v/>
      </c>
      <c r="G24" s="14"/>
      <c r="H24" s="17"/>
    </row>
    <row r="25" spans="1:8" ht="14.25" x14ac:dyDescent="0.2">
      <c r="A25" s="14">
        <v>2.4</v>
      </c>
      <c r="B25" s="14" t="str">
        <f>Source!E31</f>
        <v>2,4</v>
      </c>
      <c r="C25" s="17" t="str">
        <f>Source!G31</f>
        <v>Щебень М 600, фракция 40-80(70) мм, группа 2</v>
      </c>
      <c r="D25" s="14" t="s">
        <v>31</v>
      </c>
      <c r="E25" s="18">
        <f>Source!I31</f>
        <v>417.5576999999999</v>
      </c>
      <c r="F25" s="14" t="str">
        <f>Source!J20</f>
        <v/>
      </c>
      <c r="G25" s="14"/>
      <c r="H25" s="17"/>
    </row>
    <row r="26" spans="1:8" ht="28.5" x14ac:dyDescent="0.2">
      <c r="A26" s="14">
        <v>3</v>
      </c>
      <c r="B26" s="14" t="str">
        <f>Source!E32</f>
        <v>3</v>
      </c>
      <c r="C26" s="17" t="str">
        <f>Source!G32</f>
        <v>На каждый 1 см изменения толщины слоя добавлять или исключать к расценкам 27-04-007-01, 27-04-007-02, 27-04-007-03</v>
      </c>
      <c r="D26" s="14" t="s">
        <v>41</v>
      </c>
      <c r="E26" s="18">
        <f>Source!I32</f>
        <v>2.2092999999999998</v>
      </c>
      <c r="F26" s="14" t="str">
        <f>Source!J20</f>
        <v/>
      </c>
      <c r="G26" s="14">
        <f>Source!I32</f>
        <v>2.2092999999999998</v>
      </c>
      <c r="H26" s="17"/>
    </row>
    <row r="27" spans="1:8" ht="14.25" x14ac:dyDescent="0.2">
      <c r="A27" s="14">
        <v>3.1</v>
      </c>
      <c r="B27" s="14" t="str">
        <f>Source!E33</f>
        <v>3,1</v>
      </c>
      <c r="C27" s="17" t="str">
        <f>Source!G33</f>
        <v>Щебень М 600, фракция 40-80(70) мм, группа 2</v>
      </c>
      <c r="D27" s="14" t="s">
        <v>31</v>
      </c>
      <c r="E27" s="18">
        <f>Source!I33</f>
        <v>-473.23205999999988</v>
      </c>
      <c r="F27" s="14" t="str">
        <f>Source!J20</f>
        <v/>
      </c>
      <c r="G27" s="14"/>
      <c r="H27" s="17"/>
    </row>
    <row r="28" spans="1:8" ht="14.25" x14ac:dyDescent="0.2">
      <c r="A28" s="14">
        <v>3.2</v>
      </c>
      <c r="B28" s="14" t="str">
        <f>Source!E34</f>
        <v>3,2</v>
      </c>
      <c r="C28" s="17" t="str">
        <f>Source!G34</f>
        <v>Щебень М 600, фракция 40-80(70) мм, группа 2</v>
      </c>
      <c r="D28" s="14" t="s">
        <v>31</v>
      </c>
      <c r="E28" s="18">
        <f>Source!I34</f>
        <v>473.23205999999988</v>
      </c>
      <c r="F28" s="14" t="str">
        <f>Source!J20</f>
        <v/>
      </c>
      <c r="G28" s="14"/>
      <c r="H28" s="17"/>
    </row>
    <row r="29" spans="1:8" ht="28.5" x14ac:dyDescent="0.2">
      <c r="A29" s="14">
        <v>4</v>
      </c>
      <c r="B29" s="14" t="str">
        <f>Source!E35</f>
        <v>4</v>
      </c>
      <c r="C29" s="17" t="str">
        <f>Source!G35</f>
        <v>Розлив вяжущих материалов</v>
      </c>
      <c r="D29" s="14" t="s">
        <v>68</v>
      </c>
      <c r="E29" s="18">
        <f>Source!I35</f>
        <v>1.1046499999999999</v>
      </c>
      <c r="F29" s="14" t="str">
        <f>Source!J20</f>
        <v/>
      </c>
      <c r="G29" s="14" t="str">
        <f>"=2209,3*"&amp;"0,5/"&amp;"1000"</f>
        <v>=2209,3*0,5/1000</v>
      </c>
      <c r="H29" s="17"/>
    </row>
    <row r="30" spans="1:8" ht="14.25" x14ac:dyDescent="0.2">
      <c r="A30" s="14">
        <v>4.0999999999999996</v>
      </c>
      <c r="B30" s="14" t="str">
        <f>Source!E36</f>
        <v>4,1</v>
      </c>
      <c r="C30" s="17" t="str">
        <f>Source!G36</f>
        <v>Битум БНД</v>
      </c>
      <c r="D30" s="14" t="s">
        <v>68</v>
      </c>
      <c r="E30" s="18">
        <f>Source!I36</f>
        <v>1.1377894999999998</v>
      </c>
      <c r="F30" s="14" t="str">
        <f>Source!J20</f>
        <v/>
      </c>
      <c r="G30" s="14"/>
      <c r="H30" s="17"/>
    </row>
    <row r="31" spans="1:8" ht="42.75" x14ac:dyDescent="0.2">
      <c r="A31" s="14">
        <v>5</v>
      </c>
      <c r="B31" s="14" t="str">
        <f>Source!E37</f>
        <v>5</v>
      </c>
      <c r="C31" s="17" t="str">
        <f>Source!G37</f>
        <v>Устройство покрытия из горячих асфальтобетонных  крупнозернистых смесей асфальтоукладчиками второго типоразмера, толщина слоя 4 см/толщ.4 см</v>
      </c>
      <c r="D31" s="14" t="s">
        <v>41</v>
      </c>
      <c r="E31" s="18">
        <f>Source!I37</f>
        <v>2.2092999999999998</v>
      </c>
      <c r="F31" s="14" t="str">
        <f>Source!J20</f>
        <v/>
      </c>
      <c r="G31" s="14" t="str">
        <f>"=2209,3/"&amp;"1000"</f>
        <v>=2209,3/1000</v>
      </c>
      <c r="H31" s="17"/>
    </row>
    <row r="32" spans="1:8" ht="14.25" x14ac:dyDescent="0.2">
      <c r="A32" s="14">
        <v>5.0999999999999996</v>
      </c>
      <c r="B32" s="14" t="str">
        <f>Source!E38</f>
        <v>5,1</v>
      </c>
      <c r="C32" s="17" t="str">
        <f>Source!G38</f>
        <v>Смеси асфальтобетонные крупнозернистые тип Б марка II</v>
      </c>
      <c r="D32" s="14" t="s">
        <v>68</v>
      </c>
      <c r="E32" s="18">
        <f>Source!I38</f>
        <v>211.65093999999993</v>
      </c>
      <c r="F32" s="14" t="str">
        <f>Source!J20</f>
        <v/>
      </c>
      <c r="G32" s="14"/>
      <c r="H32" s="17"/>
    </row>
    <row r="33" spans="1:8" ht="42.75" x14ac:dyDescent="0.2">
      <c r="A33" s="14">
        <v>6</v>
      </c>
      <c r="B33" s="14" t="str">
        <f>Source!E39</f>
        <v>6</v>
      </c>
      <c r="C33" s="17" t="str">
        <f>Source!G39</f>
        <v>Устройство покрытия из горячих асфальтобетонных плотных мелкозернистых смесей асфальтоукладчиками второго типоразмера, толщина слоя 4 см</v>
      </c>
      <c r="D33" s="14" t="s">
        <v>41</v>
      </c>
      <c r="E33" s="18">
        <f>Source!I39</f>
        <v>2.2092999999999998</v>
      </c>
      <c r="F33" s="14" t="str">
        <f>Source!J20</f>
        <v/>
      </c>
      <c r="G33" s="14" t="str">
        <f>"=2209,3/"&amp;"1000"</f>
        <v>=2209,3/1000</v>
      </c>
      <c r="H33" s="17"/>
    </row>
    <row r="34" spans="1:8" ht="14.25" x14ac:dyDescent="0.2">
      <c r="A34" s="14">
        <v>6.1</v>
      </c>
      <c r="B34" s="14" t="str">
        <f>Source!E40</f>
        <v>6,1</v>
      </c>
      <c r="C34" s="17" t="str">
        <f>Source!G40</f>
        <v>Смеси асфальтобетонные мелкозернистые тип Б марка II</v>
      </c>
      <c r="D34" s="14" t="s">
        <v>68</v>
      </c>
      <c r="E34" s="18">
        <f>Source!I40</f>
        <v>213.41837999999996</v>
      </c>
      <c r="F34" s="14" t="str">
        <f>Source!J20</f>
        <v/>
      </c>
      <c r="G34" s="14"/>
      <c r="H34" s="17"/>
    </row>
    <row r="35" spans="1:8" ht="14.25" x14ac:dyDescent="0.2">
      <c r="A35" s="14">
        <v>7</v>
      </c>
      <c r="B35" s="14" t="str">
        <f>Source!E41</f>
        <v>7</v>
      </c>
      <c r="C35" s="17" t="str">
        <f>Source!G41</f>
        <v>Установка бортовых камней бетонных: при других видах покрытий</v>
      </c>
      <c r="D35" s="14" t="s">
        <v>87</v>
      </c>
      <c r="E35" s="18">
        <f>Source!I41</f>
        <v>4.05</v>
      </c>
      <c r="F35" s="14" t="str">
        <f>Source!J20</f>
        <v/>
      </c>
      <c r="G35" s="14" t="str">
        <f>"=405/"&amp;"100"</f>
        <v>=405/100</v>
      </c>
      <c r="H35" s="17"/>
    </row>
    <row r="36" spans="1:8" ht="14.25" x14ac:dyDescent="0.2">
      <c r="A36" s="14">
        <v>7.1</v>
      </c>
      <c r="B36" s="14" t="str">
        <f>Source!E42</f>
        <v>7,1</v>
      </c>
      <c r="C36" s="17" t="str">
        <f>Source!G42</f>
        <v>Камни бортовые БР 100.30.15, бетон В30 (М400), объем 0,043 м3</v>
      </c>
      <c r="D36" s="14" t="s">
        <v>92</v>
      </c>
      <c r="E36" s="18">
        <f>Source!I42</f>
        <v>405</v>
      </c>
      <c r="F36" s="14" t="str">
        <f>Source!J20</f>
        <v/>
      </c>
      <c r="G36" s="14"/>
      <c r="H36" s="17"/>
    </row>
    <row r="37" spans="1:8" ht="14.25" x14ac:dyDescent="0.2">
      <c r="A37" s="14">
        <v>8</v>
      </c>
      <c r="B37" s="14" t="str">
        <f>Source!E43</f>
        <v>8</v>
      </c>
      <c r="C37" s="17" t="str">
        <f>Source!G43</f>
        <v>Засыпка вручную траншей, пазух котлованов и ям, группа грунтов: 2</v>
      </c>
      <c r="D37" s="14" t="s">
        <v>21</v>
      </c>
      <c r="E37" s="18">
        <f>Source!I43</f>
        <v>0.4128</v>
      </c>
      <c r="F37" s="14" t="str">
        <f>Source!J20</f>
        <v/>
      </c>
      <c r="G37" s="14" t="str">
        <f>"=41,28/"&amp;"100"</f>
        <v>=41,28/100</v>
      </c>
      <c r="H37" s="17"/>
    </row>
    <row r="38" spans="1:8" ht="28.5" x14ac:dyDescent="0.2">
      <c r="A38" s="13">
        <v>9</v>
      </c>
      <c r="B38" s="13" t="str">
        <f>Source!E44</f>
        <v>9</v>
      </c>
      <c r="C38" s="15" t="str">
        <f>Source!G44</f>
        <v>Нанесение вертикальной разметки 2.7 на бетонный бордюр вручную</v>
      </c>
      <c r="D38" s="13" t="s">
        <v>106</v>
      </c>
      <c r="E38" s="16">
        <f>Source!I44</f>
        <v>10.386900000000001</v>
      </c>
      <c r="F38" s="13" t="str">
        <f>Source!J20</f>
        <v/>
      </c>
      <c r="G38" s="13" t="str">
        <f>"=0,27*"&amp;"3847/"&amp;"100"</f>
        <v>=0,27*3847/100</v>
      </c>
      <c r="H38" s="15"/>
    </row>
    <row r="41" spans="1:8" ht="15" x14ac:dyDescent="0.25">
      <c r="C41" s="19" t="s">
        <v>381</v>
      </c>
      <c r="D41" s="19" t="str">
        <f>IF(Source!X12&lt;&gt;"", Source!X12," ")</f>
        <v xml:space="preserve"> </v>
      </c>
      <c r="E41" s="20"/>
    </row>
    <row r="42" spans="1:8" ht="15" x14ac:dyDescent="0.25">
      <c r="C42" s="9"/>
      <c r="D42" s="20"/>
      <c r="E42" s="20"/>
    </row>
    <row r="43" spans="1:8" ht="15" x14ac:dyDescent="0.25">
      <c r="C43" s="21" t="s">
        <v>382</v>
      </c>
      <c r="D43" s="21" t="str">
        <f>IF(Source!AB12&lt;&gt;"", Source!AB12," ")</f>
        <v xml:space="preserve"> </v>
      </c>
      <c r="E43" s="20"/>
    </row>
  </sheetData>
  <mergeCells count="5">
    <mergeCell ref="D5:E5"/>
    <mergeCell ref="D7:E7"/>
    <mergeCell ref="B12:E12"/>
    <mergeCell ref="B13:E13"/>
    <mergeCell ref="A18:H18"/>
  </mergeCells>
  <pageMargins left="0.4" right="0.2" top="0.4" bottom="0.4" header="0.2" footer="0.2"/>
  <pageSetup paperSize="9" scale="59" fitToHeight="0" orientation="portrait" r:id="rId1"/>
  <headerFooter>
    <oddHeader>&amp;L&amp;8ООО "ОДСК"  Доп. раб. место  FStS-0031510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7"/>
  <sheetViews>
    <sheetView workbookViewId="0">
      <selection activeCell="A133" sqref="A133:AN13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404</v>
      </c>
    </row>
    <row r="6" spans="1:246" x14ac:dyDescent="0.2">
      <c r="IK6">
        <v>350</v>
      </c>
      <c r="IL6" t="s">
        <v>386</v>
      </c>
    </row>
    <row r="7" spans="1:246" x14ac:dyDescent="0.2">
      <c r="IK7">
        <v>1</v>
      </c>
      <c r="IL7" t="s">
        <v>387</v>
      </c>
    </row>
    <row r="9" spans="1:246" x14ac:dyDescent="0.2">
      <c r="IK9" s="27" t="s">
        <v>388</v>
      </c>
      <c r="IL9" t="s">
        <v>389</v>
      </c>
    </row>
    <row r="10" spans="1:246" x14ac:dyDescent="0.2">
      <c r="IK10">
        <v>1</v>
      </c>
      <c r="IL10" t="s">
        <v>383</v>
      </c>
    </row>
    <row r="11" spans="1:246" x14ac:dyDescent="0.2">
      <c r="IK11" t="s">
        <v>384</v>
      </c>
      <c r="IL11" t="s">
        <v>385</v>
      </c>
    </row>
    <row r="12" spans="1:246" x14ac:dyDescent="0.2">
      <c r="A12" s="1">
        <v>1</v>
      </c>
      <c r="B12" s="1">
        <v>132</v>
      </c>
      <c r="C12" s="1">
        <v>1</v>
      </c>
      <c r="D12" s="1">
        <f>ROW(A76)</f>
        <v>76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369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B76</f>
        <v>132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6.2.1.1 Проезды и площадки поз.18.2- 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O76</f>
        <v>6125007.1399999997</v>
      </c>
      <c r="P18" s="2">
        <f t="shared" si="1"/>
        <v>4553942.8499999996</v>
      </c>
      <c r="Q18" s="2">
        <f t="shared" si="1"/>
        <v>1304091.25</v>
      </c>
      <c r="R18" s="2">
        <f t="shared" si="1"/>
        <v>194403.02</v>
      </c>
      <c r="S18" s="2">
        <f t="shared" si="1"/>
        <v>266973.03999999998</v>
      </c>
      <c r="T18" s="2">
        <f t="shared" si="1"/>
        <v>0</v>
      </c>
      <c r="U18" s="2">
        <f t="shared" si="1"/>
        <v>718.10496499999999</v>
      </c>
      <c r="V18" s="2">
        <f t="shared" si="1"/>
        <v>369.11065400000001</v>
      </c>
      <c r="W18" s="2">
        <f t="shared" si="1"/>
        <v>0</v>
      </c>
      <c r="X18" s="2">
        <f t="shared" si="1"/>
        <v>670394.68999999994</v>
      </c>
      <c r="Y18" s="2">
        <f t="shared" si="1"/>
        <v>605556.97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7400958.7999999998</v>
      </c>
      <c r="AS18" s="2">
        <f t="shared" si="1"/>
        <v>7400958.7999999998</v>
      </c>
      <c r="AT18" s="2">
        <f t="shared" si="1"/>
        <v>0</v>
      </c>
      <c r="AU18" s="2">
        <f t="shared" ref="AU18:BZ18" si="2">AU76</f>
        <v>0</v>
      </c>
      <c r="AV18" s="2">
        <f t="shared" si="2"/>
        <v>4553942.8499999996</v>
      </c>
      <c r="AW18" s="2">
        <f t="shared" si="2"/>
        <v>4553942.8499999996</v>
      </c>
      <c r="AX18" s="2">
        <f t="shared" si="2"/>
        <v>0</v>
      </c>
      <c r="AY18" s="2">
        <f t="shared" si="2"/>
        <v>4553942.8499999996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ROW(A46)</f>
        <v>46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B46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6.2.1.1</v>
      </c>
      <c r="G22" s="2" t="str">
        <f t="shared" si="7"/>
        <v>Проезды и площадки</v>
      </c>
      <c r="H22" s="2"/>
      <c r="I22" s="2"/>
      <c r="J22" s="2"/>
      <c r="K22" s="2"/>
      <c r="L22" s="2"/>
      <c r="M22" s="2"/>
      <c r="N22" s="2"/>
      <c r="O22" s="2">
        <f t="shared" ref="O22:AT22" si="8">O46</f>
        <v>6125007.1399999997</v>
      </c>
      <c r="P22" s="2">
        <f t="shared" si="8"/>
        <v>4553942.8499999996</v>
      </c>
      <c r="Q22" s="2">
        <f t="shared" si="8"/>
        <v>1304091.25</v>
      </c>
      <c r="R22" s="2">
        <f t="shared" si="8"/>
        <v>194403.02</v>
      </c>
      <c r="S22" s="2">
        <f t="shared" si="8"/>
        <v>266973.03999999998</v>
      </c>
      <c r="T22" s="2">
        <f t="shared" si="8"/>
        <v>0</v>
      </c>
      <c r="U22" s="2">
        <f t="shared" si="8"/>
        <v>718.10496499999999</v>
      </c>
      <c r="V22" s="2">
        <f t="shared" si="8"/>
        <v>369.11065400000001</v>
      </c>
      <c r="W22" s="2">
        <f t="shared" si="8"/>
        <v>0</v>
      </c>
      <c r="X22" s="2">
        <f t="shared" si="8"/>
        <v>670394.68999999994</v>
      </c>
      <c r="Y22" s="2">
        <f t="shared" si="8"/>
        <v>605556.97</v>
      </c>
      <c r="Z22" s="2">
        <f t="shared" si="8"/>
        <v>0</v>
      </c>
      <c r="AA22" s="2">
        <f t="shared" si="8"/>
        <v>0</v>
      </c>
      <c r="AB22" s="2">
        <f t="shared" si="8"/>
        <v>6125007.1399999997</v>
      </c>
      <c r="AC22" s="2">
        <f t="shared" si="8"/>
        <v>4553942.8499999996</v>
      </c>
      <c r="AD22" s="2">
        <f t="shared" si="8"/>
        <v>1304091.25</v>
      </c>
      <c r="AE22" s="2">
        <f t="shared" si="8"/>
        <v>194403.02</v>
      </c>
      <c r="AF22" s="2">
        <f t="shared" si="8"/>
        <v>266973.03999999998</v>
      </c>
      <c r="AG22" s="2">
        <f t="shared" si="8"/>
        <v>0</v>
      </c>
      <c r="AH22" s="2">
        <f t="shared" si="8"/>
        <v>718.10496499999999</v>
      </c>
      <c r="AI22" s="2">
        <f t="shared" si="8"/>
        <v>369.11065400000001</v>
      </c>
      <c r="AJ22" s="2">
        <f t="shared" si="8"/>
        <v>0</v>
      </c>
      <c r="AK22" s="2">
        <f t="shared" si="8"/>
        <v>670394.68999999994</v>
      </c>
      <c r="AL22" s="2">
        <f t="shared" si="8"/>
        <v>605556.97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7400958.7999999998</v>
      </c>
      <c r="AS22" s="2">
        <f t="shared" si="8"/>
        <v>7400958.7999999998</v>
      </c>
      <c r="AT22" s="2">
        <f t="shared" si="8"/>
        <v>0</v>
      </c>
      <c r="AU22" s="2">
        <f t="shared" ref="AU22:BZ22" si="9">AU46</f>
        <v>0</v>
      </c>
      <c r="AV22" s="2">
        <f t="shared" si="9"/>
        <v>4553942.8499999996</v>
      </c>
      <c r="AW22" s="2">
        <f t="shared" si="9"/>
        <v>4553942.8499999996</v>
      </c>
      <c r="AX22" s="2">
        <f t="shared" si="9"/>
        <v>0</v>
      </c>
      <c r="AY22" s="2">
        <f t="shared" si="9"/>
        <v>4553942.8499999996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CA46</f>
        <v>7400958.7999999998</v>
      </c>
      <c r="CB22" s="2">
        <f t="shared" si="10"/>
        <v>7400958.7999999998</v>
      </c>
      <c r="CC22" s="2">
        <f t="shared" si="10"/>
        <v>0</v>
      </c>
      <c r="CD22" s="2">
        <f t="shared" si="10"/>
        <v>0</v>
      </c>
      <c r="CE22" s="2">
        <f t="shared" si="10"/>
        <v>4553942.8499999996</v>
      </c>
      <c r="CF22" s="2">
        <f t="shared" si="10"/>
        <v>4553942.8499999996</v>
      </c>
      <c r="CG22" s="2">
        <f t="shared" si="10"/>
        <v>0</v>
      </c>
      <c r="CH22" s="2">
        <f t="shared" si="10"/>
        <v>4553942.8499999996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18</v>
      </c>
      <c r="F25" t="s">
        <v>19</v>
      </c>
      <c r="G25" t="s">
        <v>20</v>
      </c>
      <c r="H25" t="s">
        <v>21</v>
      </c>
      <c r="I25">
        <f>ROUND((2209.3*0.15+0.15*384*0.45)/100,7)</f>
        <v>3.57315</v>
      </c>
      <c r="J25">
        <v>0</v>
      </c>
      <c r="K25">
        <f>ROUND((2209.3*0.15+0.15*384*0.45)/100,7)</f>
        <v>3.57315</v>
      </c>
      <c r="O25">
        <f t="shared" ref="O25:O44" si="14">ROUND(CP25,2)</f>
        <v>202211.03</v>
      </c>
      <c r="P25">
        <f t="shared" ref="P25:P44" si="15">ROUND(CQ25*I25,2)</f>
        <v>432.44</v>
      </c>
      <c r="Q25">
        <f t="shared" ref="Q25:Q44" si="16">ROUND(CR25*I25,2)</f>
        <v>183270.65</v>
      </c>
      <c r="R25">
        <f t="shared" ref="R25:R44" si="17">ROUND(CS25*I25,2)</f>
        <v>27438.99</v>
      </c>
      <c r="S25">
        <f t="shared" ref="S25:S44" si="18">ROUND(CT25*I25,2)</f>
        <v>18507.939999999999</v>
      </c>
      <c r="T25">
        <f t="shared" ref="T25:T44" si="19">ROUND(CU25*I25,2)</f>
        <v>0</v>
      </c>
      <c r="U25">
        <f t="shared" ref="U25:U44" si="20">ROUND(CV25*I25,7)</f>
        <v>51.453360000000004</v>
      </c>
      <c r="V25">
        <f t="shared" ref="V25:V44" si="21">ROUND(CW25*I25,7)</f>
        <v>49.595322000000003</v>
      </c>
      <c r="W25">
        <f t="shared" ref="W25:W44" si="22">ROUND(CX25*I25,2)</f>
        <v>0</v>
      </c>
      <c r="X25">
        <f t="shared" ref="X25:X44" si="23">ROUND(CY25,2)</f>
        <v>67541.990000000005</v>
      </c>
      <c r="Y25">
        <f t="shared" ref="Y25:Y44" si="24">ROUND(CZ25,2)</f>
        <v>61568.89</v>
      </c>
      <c r="AA25">
        <v>92783920</v>
      </c>
      <c r="AB25">
        <f t="shared" ref="AB25:AB44" si="25">ROUND((AC25+AD25+AF25),2)</f>
        <v>3390.48</v>
      </c>
      <c r="AC25">
        <f t="shared" ref="AC25:AC31" si="26">ROUND((ES25),2)</f>
        <v>12.2</v>
      </c>
      <c r="AD25">
        <f t="shared" ref="AD25:AD31" si="27">ROUND((((ET25)-(EU25))+AE25),2)</f>
        <v>3262.79</v>
      </c>
      <c r="AE25">
        <f t="shared" ref="AE25:AF31" si="28">ROUND((EU25),2)</f>
        <v>171.22</v>
      </c>
      <c r="AF25">
        <f t="shared" si="28"/>
        <v>115.49</v>
      </c>
      <c r="AG25">
        <f t="shared" ref="AG25:AG44" si="29">ROUND((AP25),2)</f>
        <v>0</v>
      </c>
      <c r="AH25">
        <f t="shared" ref="AH25:AI31" si="30">(EW25)</f>
        <v>14.4</v>
      </c>
      <c r="AI25">
        <f t="shared" si="30"/>
        <v>13.88</v>
      </c>
      <c r="AJ25">
        <f t="shared" ref="AJ25:AJ44" si="31">(AS25)</f>
        <v>0</v>
      </c>
      <c r="AK25">
        <v>3390.48</v>
      </c>
      <c r="AL25">
        <v>12.2</v>
      </c>
      <c r="AM25">
        <v>3262.79</v>
      </c>
      <c r="AN25">
        <v>171.22</v>
      </c>
      <c r="AO25">
        <v>115.49</v>
      </c>
      <c r="AP25">
        <v>0</v>
      </c>
      <c r="AQ25">
        <v>14.4</v>
      </c>
      <c r="AR25">
        <v>13.88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27001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147</v>
      </c>
      <c r="CA25">
        <v>134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44" si="32">(P25+Q25+S25)</f>
        <v>202211.03</v>
      </c>
      <c r="CQ25">
        <f>AC25*BC25</f>
        <v>121.02399999999999</v>
      </c>
      <c r="CR25">
        <f>(((ET25)*BB25-(EU25)*BS25)+AE25*BS25)</f>
        <v>51291.058799999999</v>
      </c>
      <c r="CS25">
        <f t="shared" ref="CS25:CS44" si="33">AE25*BS25</f>
        <v>7679.2170000000006</v>
      </c>
      <c r="CT25">
        <f t="shared" ref="CT25:CT44" si="34">AF25*BA25</f>
        <v>5179.7264999999998</v>
      </c>
      <c r="CU25">
        <f t="shared" ref="CU25:CU44" si="35">AG25</f>
        <v>0</v>
      </c>
      <c r="CV25">
        <f t="shared" ref="CV25:CV44" si="36">AH25</f>
        <v>14.4</v>
      </c>
      <c r="CW25">
        <f t="shared" ref="CW25:CW44" si="37">AI25</f>
        <v>13.88</v>
      </c>
      <c r="CX25">
        <f t="shared" ref="CX25:CX44" si="38">AJ25</f>
        <v>0</v>
      </c>
      <c r="CY25">
        <f>(((S25+R25)*AT25)/100)</f>
        <v>67541.987099999998</v>
      </c>
      <c r="CZ25">
        <f>(((S25+R25)*AU25)/100)</f>
        <v>61568.886200000001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21</v>
      </c>
      <c r="DW25" t="s">
        <v>21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59670368</v>
      </c>
      <c r="EF25">
        <v>2</v>
      </c>
      <c r="EG25" t="s">
        <v>23</v>
      </c>
      <c r="EH25">
        <v>21</v>
      </c>
      <c r="EI25" t="s">
        <v>24</v>
      </c>
      <c r="EJ25">
        <v>1</v>
      </c>
      <c r="EK25">
        <v>27001</v>
      </c>
      <c r="EL25" t="s">
        <v>24</v>
      </c>
      <c r="EM25" t="s">
        <v>25</v>
      </c>
      <c r="EO25" t="s">
        <v>6</v>
      </c>
      <c r="EQ25">
        <v>131072</v>
      </c>
      <c r="ER25">
        <v>3390.48</v>
      </c>
      <c r="ES25">
        <v>12.2</v>
      </c>
      <c r="ET25">
        <v>3262.79</v>
      </c>
      <c r="EU25">
        <v>171.22</v>
      </c>
      <c r="EV25">
        <v>115.49</v>
      </c>
      <c r="EW25">
        <v>14.4</v>
      </c>
      <c r="EX25">
        <v>13.88</v>
      </c>
      <c r="EY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6</v>
      </c>
      <c r="GD25">
        <v>1</v>
      </c>
      <c r="GF25">
        <v>-758121505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44" si="39">ROUND(IF(AND(BH25=3,BI25=3,FS25&lt;&gt;0),P25,0),2)</f>
        <v>0</v>
      </c>
      <c r="GM25">
        <f t="shared" ref="GM25:GM44" si="40">ROUND(O25+X25+Y25,2)+GX25</f>
        <v>331321.90999999997</v>
      </c>
      <c r="GN25">
        <f t="shared" ref="GN25:GN44" si="41">IF(OR(BI25=0,BI25=1),GM25-GX25,0)</f>
        <v>331321.90999999997</v>
      </c>
      <c r="GO25">
        <f t="shared" ref="GO25:GO44" si="42">IF(BI25=2,GM25-GX25,0)</f>
        <v>0</v>
      </c>
      <c r="GP25">
        <f t="shared" ref="GP25:GP44" si="43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31" si="44">ROUND((GT25),2)</f>
        <v>0</v>
      </c>
      <c r="GW25">
        <v>1</v>
      </c>
      <c r="GX25">
        <f t="shared" ref="GX25:GX44" si="45">ROUND(HC25*I25,2)</f>
        <v>0</v>
      </c>
      <c r="HA25">
        <v>0</v>
      </c>
      <c r="HB25">
        <v>0</v>
      </c>
      <c r="HC25">
        <f t="shared" ref="HC25:HC44" si="46"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  <c r="IL25" t="s">
        <v>398</v>
      </c>
      <c r="IM25">
        <v>3.57315</v>
      </c>
    </row>
    <row r="26" spans="1:247" x14ac:dyDescent="0.2">
      <c r="A26">
        <v>18</v>
      </c>
      <c r="B26">
        <v>1</v>
      </c>
      <c r="C26">
        <v>8</v>
      </c>
      <c r="E26" t="s">
        <v>28</v>
      </c>
      <c r="F26" t="s">
        <v>29</v>
      </c>
      <c r="G26" t="s">
        <v>30</v>
      </c>
      <c r="H26" t="str">
        <f>'1.Ведомость'!C26</f>
        <v>м3</v>
      </c>
      <c r="I26">
        <f>I25*J26</f>
        <v>393.04649999999998</v>
      </c>
      <c r="J26">
        <v>109.99999999999999</v>
      </c>
      <c r="K26">
        <v>110</v>
      </c>
      <c r="O26">
        <f t="shared" si="14"/>
        <v>300680.57</v>
      </c>
      <c r="P26">
        <f t="shared" si="15"/>
        <v>300680.57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92783920</v>
      </c>
      <c r="AB26">
        <f t="shared" si="25"/>
        <v>765</v>
      </c>
      <c r="AC26">
        <f t="shared" si="26"/>
        <v>765</v>
      </c>
      <c r="AD26">
        <f t="shared" si="27"/>
        <v>0</v>
      </c>
      <c r="AE26">
        <f t="shared" si="28"/>
        <v>0</v>
      </c>
      <c r="AF26">
        <f t="shared" si="28"/>
        <v>0</v>
      </c>
      <c r="AG26">
        <f t="shared" si="29"/>
        <v>0</v>
      </c>
      <c r="AH26">
        <f t="shared" si="30"/>
        <v>0</v>
      </c>
      <c r="AI26">
        <f t="shared" si="30"/>
        <v>0</v>
      </c>
      <c r="AJ26">
        <f t="shared" si="31"/>
        <v>0</v>
      </c>
      <c r="AK26">
        <v>765</v>
      </c>
      <c r="AL26">
        <v>765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32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2"/>
        <v>300680.57</v>
      </c>
      <c r="CQ26">
        <f>AC26</f>
        <v>765</v>
      </c>
      <c r="CR26">
        <f>(((ET26)-(EU26)*BS26)+AE26*BS26)</f>
        <v>0</v>
      </c>
      <c r="CS26">
        <f t="shared" si="33"/>
        <v>0</v>
      </c>
      <c r="CT26">
        <f t="shared" si="34"/>
        <v>0</v>
      </c>
      <c r="CU26">
        <f t="shared" si="35"/>
        <v>0</v>
      </c>
      <c r="CV26">
        <f t="shared" si="36"/>
        <v>0</v>
      </c>
      <c r="CW26">
        <f t="shared" si="37"/>
        <v>0</v>
      </c>
      <c r="CX26">
        <f t="shared" si="38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31</v>
      </c>
      <c r="DW26" t="s">
        <v>31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59670228</v>
      </c>
      <c r="EF26">
        <v>8</v>
      </c>
      <c r="EG26" t="s">
        <v>33</v>
      </c>
      <c r="EH26">
        <v>0</v>
      </c>
      <c r="EI26" t="s">
        <v>6</v>
      </c>
      <c r="EJ26">
        <v>1</v>
      </c>
      <c r="EK26">
        <v>500001</v>
      </c>
      <c r="EL26" t="s">
        <v>34</v>
      </c>
      <c r="EM26" t="s">
        <v>35</v>
      </c>
      <c r="EO26" t="s">
        <v>6</v>
      </c>
      <c r="EQ26">
        <v>0</v>
      </c>
      <c r="ER26">
        <v>765</v>
      </c>
      <c r="ES26">
        <v>765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750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36</v>
      </c>
      <c r="GD26">
        <v>1</v>
      </c>
      <c r="GF26">
        <v>458429195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39"/>
        <v>0</v>
      </c>
      <c r="GM26">
        <f t="shared" si="40"/>
        <v>300680.57</v>
      </c>
      <c r="GN26">
        <f t="shared" si="41"/>
        <v>300680.57</v>
      </c>
      <c r="GO26">
        <f t="shared" si="42"/>
        <v>0</v>
      </c>
      <c r="GP26">
        <f t="shared" si="43"/>
        <v>0</v>
      </c>
      <c r="GR26">
        <v>1</v>
      </c>
      <c r="GS26">
        <v>1</v>
      </c>
      <c r="GT26">
        <v>0</v>
      </c>
      <c r="GU26" t="s">
        <v>6</v>
      </c>
      <c r="GV26">
        <f t="shared" si="44"/>
        <v>0</v>
      </c>
      <c r="GW26">
        <v>1</v>
      </c>
      <c r="GX26">
        <f t="shared" si="45"/>
        <v>0</v>
      </c>
      <c r="HA26">
        <v>0</v>
      </c>
      <c r="HB26">
        <v>0</v>
      </c>
      <c r="HC26">
        <f t="shared" si="46"/>
        <v>0</v>
      </c>
      <c r="HE26" t="s">
        <v>37</v>
      </c>
      <c r="HF26" t="s">
        <v>38</v>
      </c>
      <c r="HG26">
        <f>ROUND(AC26*I26,2)</f>
        <v>300680.57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17</v>
      </c>
      <c r="B27">
        <v>1</v>
      </c>
      <c r="C27">
        <f>ROW(SmtRes!A22)</f>
        <v>22</v>
      </c>
      <c r="D27">
        <f>ROW(EtalonRes!A20)</f>
        <v>20</v>
      </c>
      <c r="E27" t="s">
        <v>38</v>
      </c>
      <c r="F27" t="s">
        <v>39</v>
      </c>
      <c r="G27" t="s">
        <v>40</v>
      </c>
      <c r="H27" t="s">
        <v>41</v>
      </c>
      <c r="I27">
        <f>ROUND(2209.3/1000,7)</f>
        <v>2.2092999999999998</v>
      </c>
      <c r="J27">
        <v>0</v>
      </c>
      <c r="K27">
        <f>ROUND(2209.3/1000,7)</f>
        <v>2.2092999999999998</v>
      </c>
      <c r="O27">
        <f t="shared" si="14"/>
        <v>692822.73</v>
      </c>
      <c r="P27">
        <f t="shared" si="15"/>
        <v>449011.49</v>
      </c>
      <c r="Q27">
        <f t="shared" si="16"/>
        <v>217096.37</v>
      </c>
      <c r="R27">
        <f t="shared" si="17"/>
        <v>36763.300000000003</v>
      </c>
      <c r="S27">
        <f t="shared" si="18"/>
        <v>26714.87</v>
      </c>
      <c r="T27">
        <f t="shared" si="19"/>
        <v>0</v>
      </c>
      <c r="U27">
        <f t="shared" si="20"/>
        <v>72.906899999999993</v>
      </c>
      <c r="V27">
        <f t="shared" si="21"/>
        <v>71.492947999999998</v>
      </c>
      <c r="W27">
        <f t="shared" si="22"/>
        <v>0</v>
      </c>
      <c r="X27">
        <f t="shared" si="23"/>
        <v>93312.91</v>
      </c>
      <c r="Y27">
        <f t="shared" si="24"/>
        <v>85060.75</v>
      </c>
      <c r="AA27">
        <v>92783920</v>
      </c>
      <c r="AB27">
        <f t="shared" si="25"/>
        <v>27008.15</v>
      </c>
      <c r="AC27">
        <f t="shared" si="26"/>
        <v>20487.599999999999</v>
      </c>
      <c r="AD27">
        <f t="shared" si="27"/>
        <v>6250.94</v>
      </c>
      <c r="AE27">
        <f t="shared" si="28"/>
        <v>371.02</v>
      </c>
      <c r="AF27">
        <f t="shared" si="28"/>
        <v>269.61</v>
      </c>
      <c r="AG27">
        <f t="shared" si="29"/>
        <v>0</v>
      </c>
      <c r="AH27">
        <f t="shared" si="30"/>
        <v>33</v>
      </c>
      <c r="AI27">
        <f t="shared" si="30"/>
        <v>32.36</v>
      </c>
      <c r="AJ27">
        <f t="shared" si="31"/>
        <v>0</v>
      </c>
      <c r="AK27">
        <v>27008.15</v>
      </c>
      <c r="AL27">
        <v>20487.599999999999</v>
      </c>
      <c r="AM27">
        <v>6250.94</v>
      </c>
      <c r="AN27">
        <v>371.02</v>
      </c>
      <c r="AO27">
        <v>269.61</v>
      </c>
      <c r="AP27">
        <v>0</v>
      </c>
      <c r="AQ27">
        <v>33</v>
      </c>
      <c r="AR27">
        <v>32.36</v>
      </c>
      <c r="AS27">
        <v>0</v>
      </c>
      <c r="AT27">
        <v>147</v>
      </c>
      <c r="AU27">
        <v>134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42</v>
      </c>
      <c r="BM27">
        <v>27001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147</v>
      </c>
      <c r="CA27">
        <v>134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2"/>
        <v>692822.73</v>
      </c>
      <c r="CQ27">
        <f>AC27*BC27</f>
        <v>203236.992</v>
      </c>
      <c r="CR27">
        <f>(((ET27)*BB27-(EU27)*BS27)+AE27*BS27)</f>
        <v>98264.776799999992</v>
      </c>
      <c r="CS27">
        <f t="shared" si="33"/>
        <v>16640.246999999999</v>
      </c>
      <c r="CT27">
        <f t="shared" si="34"/>
        <v>12092.008500000002</v>
      </c>
      <c r="CU27">
        <f t="shared" si="35"/>
        <v>0</v>
      </c>
      <c r="CV27">
        <f t="shared" si="36"/>
        <v>33</v>
      </c>
      <c r="CW27">
        <f t="shared" si="37"/>
        <v>32.36</v>
      </c>
      <c r="CX27">
        <f t="shared" si="38"/>
        <v>0</v>
      </c>
      <c r="CY27">
        <f>(((S27+R27)*AT27)/100)</f>
        <v>93312.909899999999</v>
      </c>
      <c r="CZ27">
        <f>(((S27+R27)*AU27)/100)</f>
        <v>85060.747799999997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41</v>
      </c>
      <c r="DW27" t="s">
        <v>41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59670368</v>
      </c>
      <c r="EF27">
        <v>2</v>
      </c>
      <c r="EG27" t="s">
        <v>23</v>
      </c>
      <c r="EH27">
        <v>21</v>
      </c>
      <c r="EI27" t="s">
        <v>24</v>
      </c>
      <c r="EJ27">
        <v>1</v>
      </c>
      <c r="EK27">
        <v>27001</v>
      </c>
      <c r="EL27" t="s">
        <v>24</v>
      </c>
      <c r="EM27" t="s">
        <v>25</v>
      </c>
      <c r="EO27" t="s">
        <v>6</v>
      </c>
      <c r="EQ27">
        <v>131072</v>
      </c>
      <c r="ER27">
        <v>27008.15</v>
      </c>
      <c r="ES27">
        <v>20487.599999999999</v>
      </c>
      <c r="ET27">
        <v>6250.94</v>
      </c>
      <c r="EU27">
        <v>371.02</v>
      </c>
      <c r="EV27">
        <v>269.61</v>
      </c>
      <c r="EW27">
        <v>33</v>
      </c>
      <c r="EX27">
        <v>32.36</v>
      </c>
      <c r="EY27">
        <v>0</v>
      </c>
      <c r="FQ27">
        <v>0</v>
      </c>
      <c r="FR27">
        <v>0</v>
      </c>
      <c r="FS27">
        <v>0</v>
      </c>
      <c r="FX27">
        <v>147</v>
      </c>
      <c r="FY27">
        <v>134</v>
      </c>
      <c r="GA27" t="s">
        <v>6</v>
      </c>
      <c r="GD27">
        <v>1</v>
      </c>
      <c r="GF27">
        <v>-1568634984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9"/>
        <v>0</v>
      </c>
      <c r="GM27">
        <f t="shared" si="40"/>
        <v>871196.39</v>
      </c>
      <c r="GN27">
        <f t="shared" si="41"/>
        <v>871196.39</v>
      </c>
      <c r="GO27">
        <f t="shared" si="42"/>
        <v>0</v>
      </c>
      <c r="GP27">
        <f t="shared" si="43"/>
        <v>0</v>
      </c>
      <c r="GR27">
        <v>0</v>
      </c>
      <c r="GS27">
        <v>3</v>
      </c>
      <c r="GT27">
        <v>0</v>
      </c>
      <c r="GU27" t="s">
        <v>6</v>
      </c>
      <c r="GV27">
        <f t="shared" si="44"/>
        <v>0</v>
      </c>
      <c r="GW27">
        <v>1</v>
      </c>
      <c r="GX27">
        <f t="shared" si="45"/>
        <v>0</v>
      </c>
      <c r="HA27">
        <v>0</v>
      </c>
      <c r="HB27">
        <v>0</v>
      </c>
      <c r="HC27">
        <f t="shared" si="46"/>
        <v>0</v>
      </c>
      <c r="HE27" t="s">
        <v>6</v>
      </c>
      <c r="HF27" t="s">
        <v>6</v>
      </c>
      <c r="HM27" t="s">
        <v>6</v>
      </c>
      <c r="HN27" t="s">
        <v>26</v>
      </c>
      <c r="HO27" t="s">
        <v>27</v>
      </c>
      <c r="HP27" t="s">
        <v>24</v>
      </c>
      <c r="HQ27" t="s">
        <v>24</v>
      </c>
      <c r="HS27">
        <v>0</v>
      </c>
      <c r="IK27">
        <v>0</v>
      </c>
      <c r="IL27" t="s">
        <v>399</v>
      </c>
      <c r="IM27">
        <v>2.2092999999999998</v>
      </c>
    </row>
    <row r="28" spans="1:247" x14ac:dyDescent="0.2">
      <c r="A28">
        <v>18</v>
      </c>
      <c r="B28">
        <v>1</v>
      </c>
      <c r="C28">
        <v>19</v>
      </c>
      <c r="E28" t="s">
        <v>43</v>
      </c>
      <c r="F28" t="s">
        <v>44</v>
      </c>
      <c r="G28" t="s">
        <v>45</v>
      </c>
      <c r="H28" t="str">
        <f>'1.Ведомость'!C29</f>
        <v>м3</v>
      </c>
      <c r="I28">
        <f>I27*J28</f>
        <v>-33.139499999999991</v>
      </c>
      <c r="J28">
        <v>-14.999999999999998</v>
      </c>
      <c r="K28">
        <v>-15</v>
      </c>
      <c r="O28">
        <f t="shared" si="14"/>
        <v>-38989.019999999997</v>
      </c>
      <c r="P28">
        <f t="shared" si="15"/>
        <v>-38989.019999999997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92783920</v>
      </c>
      <c r="AB28">
        <f t="shared" si="25"/>
        <v>118.6</v>
      </c>
      <c r="AC28">
        <f t="shared" si="26"/>
        <v>118.6</v>
      </c>
      <c r="AD28">
        <f t="shared" si="27"/>
        <v>0</v>
      </c>
      <c r="AE28">
        <f t="shared" si="28"/>
        <v>0</v>
      </c>
      <c r="AF28">
        <f t="shared" si="28"/>
        <v>0</v>
      </c>
      <c r="AG28">
        <f t="shared" si="29"/>
        <v>0</v>
      </c>
      <c r="AH28">
        <f t="shared" si="30"/>
        <v>0</v>
      </c>
      <c r="AI28">
        <f t="shared" si="30"/>
        <v>0</v>
      </c>
      <c r="AJ28">
        <f t="shared" si="31"/>
        <v>0</v>
      </c>
      <c r="AK28">
        <v>118.6</v>
      </c>
      <c r="AL28">
        <v>118.6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46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2"/>
        <v>-38989.019999999997</v>
      </c>
      <c r="CQ28">
        <f>AC28*BC28</f>
        <v>1176.5119999999999</v>
      </c>
      <c r="CR28">
        <f>(((ET28)*BB28-(EU28)*BS28)+AE28*BS28)</f>
        <v>0</v>
      </c>
      <c r="CS28">
        <f t="shared" si="33"/>
        <v>0</v>
      </c>
      <c r="CT28">
        <f t="shared" si="34"/>
        <v>0</v>
      </c>
      <c r="CU28">
        <f t="shared" si="35"/>
        <v>0</v>
      </c>
      <c r="CV28">
        <f t="shared" si="36"/>
        <v>0</v>
      </c>
      <c r="CW28">
        <f t="shared" si="37"/>
        <v>0</v>
      </c>
      <c r="CX28">
        <f t="shared" si="38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31</v>
      </c>
      <c r="DW28" t="s">
        <v>31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59670228</v>
      </c>
      <c r="EF28">
        <v>8</v>
      </c>
      <c r="EG28" t="s">
        <v>33</v>
      </c>
      <c r="EH28">
        <v>0</v>
      </c>
      <c r="EI28" t="s">
        <v>6</v>
      </c>
      <c r="EJ28">
        <v>1</v>
      </c>
      <c r="EK28">
        <v>500001</v>
      </c>
      <c r="EL28" t="s">
        <v>34</v>
      </c>
      <c r="EM28" t="s">
        <v>35</v>
      </c>
      <c r="EO28" t="s">
        <v>6</v>
      </c>
      <c r="EQ28">
        <v>0</v>
      </c>
      <c r="ER28">
        <v>118.6</v>
      </c>
      <c r="ES28">
        <v>118.6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305437197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9"/>
        <v>0</v>
      </c>
      <c r="GM28">
        <f t="shared" si="40"/>
        <v>-38989.019999999997</v>
      </c>
      <c r="GN28">
        <f t="shared" si="41"/>
        <v>-38989.019999999997</v>
      </c>
      <c r="GO28">
        <f t="shared" si="42"/>
        <v>0</v>
      </c>
      <c r="GP28">
        <f t="shared" si="43"/>
        <v>0</v>
      </c>
      <c r="GR28">
        <v>0</v>
      </c>
      <c r="GS28">
        <v>3</v>
      </c>
      <c r="GT28">
        <v>0</v>
      </c>
      <c r="GU28" t="s">
        <v>6</v>
      </c>
      <c r="GV28">
        <f t="shared" si="44"/>
        <v>0</v>
      </c>
      <c r="GW28">
        <v>1</v>
      </c>
      <c r="GX28">
        <f t="shared" si="45"/>
        <v>0</v>
      </c>
      <c r="HA28">
        <v>0</v>
      </c>
      <c r="HB28">
        <v>0</v>
      </c>
      <c r="HC28">
        <f t="shared" si="46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18</v>
      </c>
      <c r="B29">
        <v>1</v>
      </c>
      <c r="C29">
        <v>20</v>
      </c>
      <c r="E29" t="s">
        <v>47</v>
      </c>
      <c r="F29" t="s">
        <v>48</v>
      </c>
      <c r="G29" t="s">
        <v>49</v>
      </c>
      <c r="H29" t="str">
        <f>'1.Ведомость'!C30</f>
        <v>м3</v>
      </c>
      <c r="I29">
        <f>I27*J29</f>
        <v>-417.5576999999999</v>
      </c>
      <c r="J29">
        <v>-188.99999999999997</v>
      </c>
      <c r="K29">
        <v>-189</v>
      </c>
      <c r="O29">
        <f t="shared" si="14"/>
        <v>-408418.2</v>
      </c>
      <c r="P29">
        <f t="shared" si="15"/>
        <v>-408418.2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92783920</v>
      </c>
      <c r="AB29">
        <f t="shared" si="25"/>
        <v>98.6</v>
      </c>
      <c r="AC29">
        <f t="shared" si="26"/>
        <v>98.6</v>
      </c>
      <c r="AD29">
        <f t="shared" si="27"/>
        <v>0</v>
      </c>
      <c r="AE29">
        <f t="shared" si="28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0"/>
        <v>0</v>
      </c>
      <c r="AJ29">
        <f t="shared" si="31"/>
        <v>0</v>
      </c>
      <c r="AK29">
        <v>98.6</v>
      </c>
      <c r="AL29">
        <v>98.6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50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2"/>
        <v>-408418.2</v>
      </c>
      <c r="CQ29">
        <f>AC29*BC29</f>
        <v>978.11199999999997</v>
      </c>
      <c r="CR29">
        <f>(((ET29)*BB29-(EU29)*BS29)+AE29*BS29)</f>
        <v>0</v>
      </c>
      <c r="CS29">
        <f t="shared" si="33"/>
        <v>0</v>
      </c>
      <c r="CT29">
        <f t="shared" si="34"/>
        <v>0</v>
      </c>
      <c r="CU29">
        <f t="shared" si="35"/>
        <v>0</v>
      </c>
      <c r="CV29">
        <f t="shared" si="36"/>
        <v>0</v>
      </c>
      <c r="CW29">
        <f t="shared" si="37"/>
        <v>0</v>
      </c>
      <c r="CX29">
        <f t="shared" si="38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59670228</v>
      </c>
      <c r="EF29">
        <v>8</v>
      </c>
      <c r="EG29" t="s">
        <v>33</v>
      </c>
      <c r="EH29">
        <v>0</v>
      </c>
      <c r="EI29" t="s">
        <v>6</v>
      </c>
      <c r="EJ29">
        <v>1</v>
      </c>
      <c r="EK29">
        <v>500001</v>
      </c>
      <c r="EL29" t="s">
        <v>34</v>
      </c>
      <c r="EM29" t="s">
        <v>35</v>
      </c>
      <c r="EO29" t="s">
        <v>6</v>
      </c>
      <c r="EQ29">
        <v>0</v>
      </c>
      <c r="ER29">
        <v>98.6</v>
      </c>
      <c r="ES29">
        <v>98.6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-917863519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9"/>
        <v>0</v>
      </c>
      <c r="GM29">
        <f t="shared" si="40"/>
        <v>-408418.2</v>
      </c>
      <c r="GN29">
        <f t="shared" si="41"/>
        <v>-408418.2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6</v>
      </c>
      <c r="GV29">
        <f t="shared" si="44"/>
        <v>0</v>
      </c>
      <c r="GW29">
        <v>1</v>
      </c>
      <c r="GX29">
        <f t="shared" si="45"/>
        <v>0</v>
      </c>
      <c r="HA29">
        <v>0</v>
      </c>
      <c r="HB29">
        <v>0</v>
      </c>
      <c r="HC29">
        <f t="shared" si="46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21</v>
      </c>
      <c r="E30" t="s">
        <v>51</v>
      </c>
      <c r="F30" t="s">
        <v>52</v>
      </c>
      <c r="G30" t="s">
        <v>45</v>
      </c>
      <c r="H30" t="str">
        <f>'1.Ведомость'!C31</f>
        <v>м3</v>
      </c>
      <c r="I30">
        <f>I27*J30</f>
        <v>33.139499999999991</v>
      </c>
      <c r="J30">
        <v>14.999999999999998</v>
      </c>
      <c r="K30">
        <v>15</v>
      </c>
      <c r="O30">
        <f t="shared" si="14"/>
        <v>49802.04</v>
      </c>
      <c r="P30">
        <f t="shared" si="15"/>
        <v>49802.04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92783920</v>
      </c>
      <c r="AB30">
        <f t="shared" si="25"/>
        <v>1502.8</v>
      </c>
      <c r="AC30">
        <f t="shared" si="26"/>
        <v>1502.8</v>
      </c>
      <c r="AD30">
        <f t="shared" si="27"/>
        <v>0</v>
      </c>
      <c r="AE30">
        <f t="shared" si="28"/>
        <v>0</v>
      </c>
      <c r="AF30">
        <f t="shared" si="28"/>
        <v>0</v>
      </c>
      <c r="AG30">
        <f t="shared" si="29"/>
        <v>0</v>
      </c>
      <c r="AH30">
        <f t="shared" si="30"/>
        <v>0</v>
      </c>
      <c r="AI30">
        <f t="shared" si="30"/>
        <v>0</v>
      </c>
      <c r="AJ30">
        <f t="shared" si="31"/>
        <v>0</v>
      </c>
      <c r="AK30">
        <v>1502.8</v>
      </c>
      <c r="AL30">
        <v>1502.8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125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0</v>
      </c>
      <c r="BN30">
        <v>0</v>
      </c>
      <c r="BO30" t="s">
        <v>6</v>
      </c>
      <c r="BP30">
        <v>0</v>
      </c>
      <c r="BQ30">
        <v>16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125</v>
      </c>
      <c r="CA30">
        <v>65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2"/>
        <v>49802.04</v>
      </c>
      <c r="CQ30">
        <f>AC30</f>
        <v>1502.8</v>
      </c>
      <c r="CR30">
        <f>(((ET30)-(EU30)*BS30)+AE30*BS30)</f>
        <v>0</v>
      </c>
      <c r="CS30">
        <f t="shared" si="33"/>
        <v>0</v>
      </c>
      <c r="CT30">
        <f t="shared" si="34"/>
        <v>0</v>
      </c>
      <c r="CU30">
        <f t="shared" si="35"/>
        <v>0</v>
      </c>
      <c r="CV30">
        <f t="shared" si="36"/>
        <v>0</v>
      </c>
      <c r="CW30">
        <f t="shared" si="37"/>
        <v>0</v>
      </c>
      <c r="CX30">
        <f t="shared" si="38"/>
        <v>0</v>
      </c>
      <c r="CY30">
        <f>(((S30+R30)*AT30)/100)</f>
        <v>0</v>
      </c>
      <c r="CZ30">
        <f>(((S30+R30)*AU30)/100)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31</v>
      </c>
      <c r="DW30" t="s">
        <v>31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59670236</v>
      </c>
      <c r="EF30">
        <v>16</v>
      </c>
      <c r="EG30" t="s">
        <v>53</v>
      </c>
      <c r="EH30">
        <v>0</v>
      </c>
      <c r="EI30" t="s">
        <v>6</v>
      </c>
      <c r="EJ30">
        <v>1</v>
      </c>
      <c r="EK30">
        <v>0</v>
      </c>
      <c r="EL30" t="s">
        <v>54</v>
      </c>
      <c r="EM30" t="s">
        <v>55</v>
      </c>
      <c r="EO30" t="s">
        <v>6</v>
      </c>
      <c r="EQ30">
        <v>0</v>
      </c>
      <c r="ER30">
        <v>1502.8</v>
      </c>
      <c r="ES30">
        <v>1502.8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1</v>
      </c>
      <c r="FD30">
        <v>18</v>
      </c>
      <c r="FF30">
        <v>1768</v>
      </c>
      <c r="FQ30">
        <v>0</v>
      </c>
      <c r="FR30">
        <v>0</v>
      </c>
      <c r="FS30">
        <v>0</v>
      </c>
      <c r="FX30">
        <v>125</v>
      </c>
      <c r="FY30">
        <v>65</v>
      </c>
      <c r="GA30" t="s">
        <v>56</v>
      </c>
      <c r="GD30">
        <v>1</v>
      </c>
      <c r="GF30">
        <v>-1641949584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39"/>
        <v>0</v>
      </c>
      <c r="GM30">
        <f t="shared" si="40"/>
        <v>49802.04</v>
      </c>
      <c r="GN30">
        <f t="shared" si="41"/>
        <v>49802.04</v>
      </c>
      <c r="GO30">
        <f t="shared" si="42"/>
        <v>0</v>
      </c>
      <c r="GP30">
        <f t="shared" si="43"/>
        <v>0</v>
      </c>
      <c r="GR30">
        <v>1</v>
      </c>
      <c r="GS30">
        <v>1</v>
      </c>
      <c r="GT30">
        <v>0</v>
      </c>
      <c r="GU30" t="s">
        <v>6</v>
      </c>
      <c r="GV30">
        <f t="shared" si="44"/>
        <v>0</v>
      </c>
      <c r="GW30">
        <v>1</v>
      </c>
      <c r="GX30">
        <f t="shared" si="45"/>
        <v>0</v>
      </c>
      <c r="HA30">
        <v>0</v>
      </c>
      <c r="HB30">
        <v>0</v>
      </c>
      <c r="HC30">
        <f t="shared" si="46"/>
        <v>0</v>
      </c>
      <c r="HE30" t="s">
        <v>37</v>
      </c>
      <c r="HF30" t="s">
        <v>38</v>
      </c>
      <c r="HG30">
        <f>ROUND(AC30*I30,2)</f>
        <v>49802.04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22</v>
      </c>
      <c r="E31" t="s">
        <v>57</v>
      </c>
      <c r="F31" t="s">
        <v>52</v>
      </c>
      <c r="G31" t="s">
        <v>49</v>
      </c>
      <c r="H31" t="str">
        <f>'1.Ведомость'!C32</f>
        <v>м3</v>
      </c>
      <c r="I31">
        <f>I27*J31</f>
        <v>417.5576999999999</v>
      </c>
      <c r="J31">
        <v>188.99999999999997</v>
      </c>
      <c r="K31">
        <v>189</v>
      </c>
      <c r="O31">
        <f t="shared" si="14"/>
        <v>627505.71</v>
      </c>
      <c r="P31">
        <f t="shared" si="15"/>
        <v>627505.71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92783920</v>
      </c>
      <c r="AB31">
        <f t="shared" si="25"/>
        <v>1502.8</v>
      </c>
      <c r="AC31">
        <f t="shared" si="26"/>
        <v>1502.8</v>
      </c>
      <c r="AD31">
        <f t="shared" si="27"/>
        <v>0</v>
      </c>
      <c r="AE31">
        <f t="shared" si="28"/>
        <v>0</v>
      </c>
      <c r="AF31">
        <f t="shared" si="28"/>
        <v>0</v>
      </c>
      <c r="AG31">
        <f t="shared" si="29"/>
        <v>0</v>
      </c>
      <c r="AH31">
        <f t="shared" si="30"/>
        <v>0</v>
      </c>
      <c r="AI31">
        <f t="shared" si="30"/>
        <v>0</v>
      </c>
      <c r="AJ31">
        <f t="shared" si="31"/>
        <v>0</v>
      </c>
      <c r="AK31">
        <v>1502.8</v>
      </c>
      <c r="AL31">
        <v>1502.8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125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0</v>
      </c>
      <c r="BN31">
        <v>0</v>
      </c>
      <c r="BO31" t="s">
        <v>6</v>
      </c>
      <c r="BP31">
        <v>0</v>
      </c>
      <c r="BQ31">
        <v>16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125</v>
      </c>
      <c r="CA31">
        <v>65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2"/>
        <v>627505.71</v>
      </c>
      <c r="CQ31">
        <f>AC31</f>
        <v>1502.8</v>
      </c>
      <c r="CR31">
        <f>(((ET31)-(EU31)*BS31)+AE31*BS31)</f>
        <v>0</v>
      </c>
      <c r="CS31">
        <f t="shared" si="33"/>
        <v>0</v>
      </c>
      <c r="CT31">
        <f t="shared" si="34"/>
        <v>0</v>
      </c>
      <c r="CU31">
        <f t="shared" si="35"/>
        <v>0</v>
      </c>
      <c r="CV31">
        <f t="shared" si="36"/>
        <v>0</v>
      </c>
      <c r="CW31">
        <f t="shared" si="37"/>
        <v>0</v>
      </c>
      <c r="CX31">
        <f t="shared" si="38"/>
        <v>0</v>
      </c>
      <c r="CY31">
        <f>(((S31+R31)*AT31)/100)</f>
        <v>0</v>
      </c>
      <c r="CZ31">
        <f>(((S31+R31)*AU31)/100)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31</v>
      </c>
      <c r="DW31" t="s">
        <v>31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59670236</v>
      </c>
      <c r="EF31">
        <v>16</v>
      </c>
      <c r="EG31" t="s">
        <v>53</v>
      </c>
      <c r="EH31">
        <v>0</v>
      </c>
      <c r="EI31" t="s">
        <v>6</v>
      </c>
      <c r="EJ31">
        <v>1</v>
      </c>
      <c r="EK31">
        <v>0</v>
      </c>
      <c r="EL31" t="s">
        <v>54</v>
      </c>
      <c r="EM31" t="s">
        <v>55</v>
      </c>
      <c r="EO31" t="s">
        <v>6</v>
      </c>
      <c r="EQ31">
        <v>0</v>
      </c>
      <c r="ER31">
        <v>1502.8</v>
      </c>
      <c r="ES31">
        <v>1502.8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1</v>
      </c>
      <c r="FD31">
        <v>18</v>
      </c>
      <c r="FF31">
        <v>1768</v>
      </c>
      <c r="FQ31">
        <v>0</v>
      </c>
      <c r="FR31">
        <v>0</v>
      </c>
      <c r="FS31">
        <v>0</v>
      </c>
      <c r="FX31">
        <v>125</v>
      </c>
      <c r="FY31">
        <v>65</v>
      </c>
      <c r="GA31" t="s">
        <v>56</v>
      </c>
      <c r="GD31">
        <v>1</v>
      </c>
      <c r="GF31">
        <v>-1147697167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39"/>
        <v>0</v>
      </c>
      <c r="GM31">
        <f t="shared" si="40"/>
        <v>627505.71</v>
      </c>
      <c r="GN31">
        <f t="shared" si="41"/>
        <v>627505.71</v>
      </c>
      <c r="GO31">
        <f t="shared" si="42"/>
        <v>0</v>
      </c>
      <c r="GP31">
        <f t="shared" si="43"/>
        <v>0</v>
      </c>
      <c r="GR31">
        <v>1</v>
      </c>
      <c r="GS31">
        <v>1</v>
      </c>
      <c r="GT31">
        <v>0</v>
      </c>
      <c r="GU31" t="s">
        <v>6</v>
      </c>
      <c r="GV31">
        <f t="shared" si="44"/>
        <v>0</v>
      </c>
      <c r="GW31">
        <v>1</v>
      </c>
      <c r="GX31">
        <f t="shared" si="45"/>
        <v>0</v>
      </c>
      <c r="HA31">
        <v>0</v>
      </c>
      <c r="HB31">
        <v>0</v>
      </c>
      <c r="HC31">
        <f t="shared" si="46"/>
        <v>0</v>
      </c>
      <c r="HE31" t="s">
        <v>37</v>
      </c>
      <c r="HF31" t="s">
        <v>38</v>
      </c>
      <c r="HG31">
        <f>ROUND(AC31*I31,2)</f>
        <v>627505.71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ROW(SmtRes!A28)</f>
        <v>28</v>
      </c>
      <c r="D32">
        <f>ROW(EtalonRes!A25)</f>
        <v>25</v>
      </c>
      <c r="E32" t="s">
        <v>58</v>
      </c>
      <c r="F32" t="s">
        <v>59</v>
      </c>
      <c r="G32" t="s">
        <v>60</v>
      </c>
      <c r="H32" t="s">
        <v>41</v>
      </c>
      <c r="I32">
        <f>ROUND(I27,7)</f>
        <v>2.2092999999999998</v>
      </c>
      <c r="J32">
        <v>0</v>
      </c>
      <c r="K32">
        <f>ROUND(I27,7)</f>
        <v>2.2092999999999998</v>
      </c>
      <c r="O32">
        <f t="shared" si="14"/>
        <v>739712.87</v>
      </c>
      <c r="P32">
        <f t="shared" si="15"/>
        <v>462873.96</v>
      </c>
      <c r="Q32">
        <f t="shared" si="16"/>
        <v>276838.90999999997</v>
      </c>
      <c r="R32">
        <f t="shared" si="17"/>
        <v>46895.95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94.270831000000001</v>
      </c>
      <c r="W32">
        <f t="shared" si="22"/>
        <v>0</v>
      </c>
      <c r="X32">
        <f t="shared" si="23"/>
        <v>68937.05</v>
      </c>
      <c r="Y32">
        <f t="shared" si="24"/>
        <v>62840.57</v>
      </c>
      <c r="AA32">
        <v>92783920</v>
      </c>
      <c r="AB32">
        <f t="shared" si="25"/>
        <v>29091.25</v>
      </c>
      <c r="AC32">
        <f>ROUND(((ES32*ROUND(17,7))),2)</f>
        <v>21120.12</v>
      </c>
      <c r="AD32">
        <f>ROUND(((((ET32*ROUND(17,7)))-((EU32*ROUND(17,7))))+AE32),2)</f>
        <v>7971.13</v>
      </c>
      <c r="AE32">
        <f>ROUND(((EU32*ROUND(17,7))),2)</f>
        <v>473.28</v>
      </c>
      <c r="AF32">
        <f>ROUND(((EV32*ROUND(17,7))),2)</f>
        <v>0</v>
      </c>
      <c r="AG32">
        <f t="shared" si="29"/>
        <v>0</v>
      </c>
      <c r="AH32">
        <f>((EW32*ROUND(17,7)))</f>
        <v>0</v>
      </c>
      <c r="AI32">
        <f>((EX32*ROUND(17,7)))</f>
        <v>42.669999999999995</v>
      </c>
      <c r="AJ32">
        <f t="shared" si="31"/>
        <v>0</v>
      </c>
      <c r="AK32">
        <v>1711.25</v>
      </c>
      <c r="AL32">
        <v>1242.3599999999999</v>
      </c>
      <c r="AM32">
        <v>468.89</v>
      </c>
      <c r="AN32">
        <v>27.84</v>
      </c>
      <c r="AO32">
        <v>0</v>
      </c>
      <c r="AP32">
        <v>0</v>
      </c>
      <c r="AQ32">
        <v>0</v>
      </c>
      <c r="AR32">
        <v>2.5099999999999998</v>
      </c>
      <c r="AS32">
        <v>0</v>
      </c>
      <c r="AT32">
        <v>147</v>
      </c>
      <c r="AU32">
        <v>134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61</v>
      </c>
      <c r="BM32">
        <v>27001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147</v>
      </c>
      <c r="CA32">
        <v>134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2"/>
        <v>739712.87</v>
      </c>
      <c r="CQ32">
        <f>AC32*BC32</f>
        <v>209511.59039999999</v>
      </c>
      <c r="CR32">
        <f>((((ET32*ROUND(17,7)))*BB32-((EU32*ROUND(17,7)))*BS32)+AE32*BS32)</f>
        <v>125306.1636</v>
      </c>
      <c r="CS32">
        <f t="shared" si="33"/>
        <v>21226.608</v>
      </c>
      <c r="CT32">
        <f t="shared" si="34"/>
        <v>0</v>
      </c>
      <c r="CU32">
        <f t="shared" si="35"/>
        <v>0</v>
      </c>
      <c r="CV32">
        <f t="shared" si="36"/>
        <v>0</v>
      </c>
      <c r="CW32">
        <f t="shared" si="37"/>
        <v>42.669999999999995</v>
      </c>
      <c r="CX32">
        <f t="shared" si="38"/>
        <v>0</v>
      </c>
      <c r="CY32">
        <f>(((S32+R32)*AT32)/100)</f>
        <v>68937.046499999997</v>
      </c>
      <c r="CZ32">
        <f>(((S32+R32)*AU32)/100)</f>
        <v>62840.572999999997</v>
      </c>
      <c r="DC32" t="s">
        <v>6</v>
      </c>
      <c r="DD32" t="s">
        <v>62</v>
      </c>
      <c r="DE32" t="s">
        <v>62</v>
      </c>
      <c r="DF32" t="s">
        <v>62</v>
      </c>
      <c r="DG32" t="s">
        <v>62</v>
      </c>
      <c r="DH32" t="s">
        <v>6</v>
      </c>
      <c r="DI32" t="s">
        <v>62</v>
      </c>
      <c r="DJ32" t="s">
        <v>62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41</v>
      </c>
      <c r="DW32" t="s">
        <v>41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59670368</v>
      </c>
      <c r="EF32">
        <v>2</v>
      </c>
      <c r="EG32" t="s">
        <v>23</v>
      </c>
      <c r="EH32">
        <v>21</v>
      </c>
      <c r="EI32" t="s">
        <v>24</v>
      </c>
      <c r="EJ32">
        <v>1</v>
      </c>
      <c r="EK32">
        <v>27001</v>
      </c>
      <c r="EL32" t="s">
        <v>24</v>
      </c>
      <c r="EM32" t="s">
        <v>25</v>
      </c>
      <c r="EO32" t="s">
        <v>6</v>
      </c>
      <c r="EQ32">
        <v>131072</v>
      </c>
      <c r="ER32">
        <v>1711.25</v>
      </c>
      <c r="ES32">
        <v>1242.3599999999999</v>
      </c>
      <c r="ET32">
        <v>468.89</v>
      </c>
      <c r="EU32">
        <v>27.84</v>
      </c>
      <c r="EV32">
        <v>0</v>
      </c>
      <c r="EW32">
        <v>0</v>
      </c>
      <c r="EX32">
        <v>2.5099999999999998</v>
      </c>
      <c r="EY32">
        <v>0</v>
      </c>
      <c r="FQ32">
        <v>0</v>
      </c>
      <c r="FR32">
        <v>0</v>
      </c>
      <c r="FS32">
        <v>0</v>
      </c>
      <c r="FX32">
        <v>147</v>
      </c>
      <c r="FY32">
        <v>134</v>
      </c>
      <c r="GA32" t="s">
        <v>6</v>
      </c>
      <c r="GD32">
        <v>1</v>
      </c>
      <c r="GF32">
        <v>282609885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39"/>
        <v>0</v>
      </c>
      <c r="GM32">
        <f t="shared" si="40"/>
        <v>871490.49</v>
      </c>
      <c r="GN32">
        <f t="shared" si="41"/>
        <v>871490.49</v>
      </c>
      <c r="GO32">
        <f t="shared" si="42"/>
        <v>0</v>
      </c>
      <c r="GP32">
        <f t="shared" si="43"/>
        <v>0</v>
      </c>
      <c r="GR32">
        <v>0</v>
      </c>
      <c r="GS32">
        <v>3</v>
      </c>
      <c r="GT32">
        <v>0</v>
      </c>
      <c r="GU32" t="s">
        <v>62</v>
      </c>
      <c r="GV32">
        <f>ROUND(((GT32*ROUND(17,7))),2)</f>
        <v>0</v>
      </c>
      <c r="GW32">
        <v>1</v>
      </c>
      <c r="GX32">
        <f t="shared" si="45"/>
        <v>0</v>
      </c>
      <c r="HA32">
        <v>0</v>
      </c>
      <c r="HB32">
        <v>0</v>
      </c>
      <c r="HC32">
        <f t="shared" si="46"/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7" x14ac:dyDescent="0.2">
      <c r="A33">
        <v>18</v>
      </c>
      <c r="B33">
        <v>1</v>
      </c>
      <c r="C33">
        <v>27</v>
      </c>
      <c r="E33" t="s">
        <v>63</v>
      </c>
      <c r="F33" t="s">
        <v>48</v>
      </c>
      <c r="G33" t="s">
        <v>49</v>
      </c>
      <c r="H33" t="str">
        <f>'1.Ведомость'!C34</f>
        <v>м3</v>
      </c>
      <c r="I33">
        <f>I32*J33</f>
        <v>-473.23205999999988</v>
      </c>
      <c r="J33">
        <v>-214.19999999999996</v>
      </c>
      <c r="K33">
        <v>-12.6</v>
      </c>
      <c r="O33">
        <f t="shared" si="14"/>
        <v>-462873.96</v>
      </c>
      <c r="P33">
        <f t="shared" si="15"/>
        <v>-462873.96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92783920</v>
      </c>
      <c r="AB33">
        <f t="shared" si="25"/>
        <v>98.6</v>
      </c>
      <c r="AC33">
        <f t="shared" ref="AC33:AC44" si="47">ROUND((ES33),2)</f>
        <v>98.6</v>
      </c>
      <c r="AD33">
        <f t="shared" ref="AD33:AD44" si="48">ROUND((((ET33)-(EU33))+AE33),2)</f>
        <v>0</v>
      </c>
      <c r="AE33">
        <f t="shared" ref="AE33:AE44" si="49">ROUND((EU33),2)</f>
        <v>0</v>
      </c>
      <c r="AF33">
        <f t="shared" ref="AF33:AF44" si="50">ROUND((EV33),2)</f>
        <v>0</v>
      </c>
      <c r="AG33">
        <f t="shared" si="29"/>
        <v>0</v>
      </c>
      <c r="AH33">
        <f t="shared" ref="AH33:AH44" si="51">(EW33)</f>
        <v>0</v>
      </c>
      <c r="AI33">
        <f t="shared" ref="AI33:AI44" si="52">(EX33)</f>
        <v>0</v>
      </c>
      <c r="AJ33">
        <f t="shared" si="31"/>
        <v>0</v>
      </c>
      <c r="AK33">
        <v>98.6</v>
      </c>
      <c r="AL33">
        <v>98.6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50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2"/>
        <v>-462873.96</v>
      </c>
      <c r="CQ33">
        <f>AC33*BC33</f>
        <v>978.11199999999997</v>
      </c>
      <c r="CR33">
        <f>(((ET33)*BB33-(EU33)*BS33)+AE33*BS33)</f>
        <v>0</v>
      </c>
      <c r="CS33">
        <f t="shared" si="33"/>
        <v>0</v>
      </c>
      <c r="CT33">
        <f t="shared" si="34"/>
        <v>0</v>
      </c>
      <c r="CU33">
        <f t="shared" si="35"/>
        <v>0</v>
      </c>
      <c r="CV33">
        <f t="shared" si="36"/>
        <v>0</v>
      </c>
      <c r="CW33">
        <f t="shared" si="37"/>
        <v>0</v>
      </c>
      <c r="CX33">
        <f t="shared" si="38"/>
        <v>0</v>
      </c>
      <c r="CY33">
        <f>0</f>
        <v>0</v>
      </c>
      <c r="CZ33">
        <f>0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31</v>
      </c>
      <c r="DW33" t="s">
        <v>31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59670228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0</v>
      </c>
      <c r="ER33">
        <v>98.6</v>
      </c>
      <c r="ES33">
        <v>98.6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-917863519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9"/>
        <v>0</v>
      </c>
      <c r="GM33">
        <f t="shared" si="40"/>
        <v>-462873.96</v>
      </c>
      <c r="GN33">
        <f t="shared" si="41"/>
        <v>-462873.96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6</v>
      </c>
      <c r="GV33">
        <f t="shared" ref="GV33:GV44" si="53">ROUND((GT33),2)</f>
        <v>0</v>
      </c>
      <c r="GW33">
        <v>1</v>
      </c>
      <c r="GX33">
        <f t="shared" si="45"/>
        <v>0</v>
      </c>
      <c r="HA33">
        <v>0</v>
      </c>
      <c r="HB33">
        <v>0</v>
      </c>
      <c r="HC33">
        <f t="shared" si="46"/>
        <v>0</v>
      </c>
      <c r="HE33" t="s">
        <v>6</v>
      </c>
      <c r="HF33" t="s">
        <v>6</v>
      </c>
      <c r="HM33" t="s">
        <v>62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18</v>
      </c>
      <c r="B34">
        <v>1</v>
      </c>
      <c r="C34">
        <v>28</v>
      </c>
      <c r="E34" t="s">
        <v>64</v>
      </c>
      <c r="F34" t="s">
        <v>52</v>
      </c>
      <c r="G34" t="s">
        <v>49</v>
      </c>
      <c r="H34" t="str">
        <f>'1.Ведомость'!C35</f>
        <v>м3</v>
      </c>
      <c r="I34">
        <f>I32*J34</f>
        <v>473.23205999999988</v>
      </c>
      <c r="J34">
        <v>214.19999999999996</v>
      </c>
      <c r="K34">
        <v>12.6</v>
      </c>
      <c r="O34">
        <f t="shared" si="14"/>
        <v>711173.14</v>
      </c>
      <c r="P34">
        <f t="shared" si="15"/>
        <v>711173.14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92783920</v>
      </c>
      <c r="AB34">
        <f t="shared" si="25"/>
        <v>1502.8</v>
      </c>
      <c r="AC34">
        <f t="shared" si="47"/>
        <v>1502.8</v>
      </c>
      <c r="AD34">
        <f t="shared" si="48"/>
        <v>0</v>
      </c>
      <c r="AE34">
        <f t="shared" si="49"/>
        <v>0</v>
      </c>
      <c r="AF34">
        <f t="shared" si="50"/>
        <v>0</v>
      </c>
      <c r="AG34">
        <f t="shared" si="29"/>
        <v>0</v>
      </c>
      <c r="AH34">
        <f t="shared" si="51"/>
        <v>0</v>
      </c>
      <c r="AI34">
        <f t="shared" si="52"/>
        <v>0</v>
      </c>
      <c r="AJ34">
        <f t="shared" si="31"/>
        <v>0</v>
      </c>
      <c r="AK34">
        <v>1502.8</v>
      </c>
      <c r="AL34">
        <v>1502.8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125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125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2"/>
        <v>711173.14</v>
      </c>
      <c r="CQ34">
        <f>AC34</f>
        <v>1502.8</v>
      </c>
      <c r="CR34">
        <f>(((ET34)-(EU34)*BS34)+AE34*BS34)</f>
        <v>0</v>
      </c>
      <c r="CS34">
        <f t="shared" si="33"/>
        <v>0</v>
      </c>
      <c r="CT34">
        <f t="shared" si="34"/>
        <v>0</v>
      </c>
      <c r="CU34">
        <f t="shared" si="35"/>
        <v>0</v>
      </c>
      <c r="CV34">
        <f t="shared" si="36"/>
        <v>0</v>
      </c>
      <c r="CW34">
        <f t="shared" si="37"/>
        <v>0</v>
      </c>
      <c r="CX34">
        <f t="shared" si="38"/>
        <v>0</v>
      </c>
      <c r="CY34">
        <f t="shared" ref="CY34:CY41" si="54">(((S34+R34)*AT34)/100)</f>
        <v>0</v>
      </c>
      <c r="CZ34">
        <f t="shared" ref="CZ34:CZ41" si="55">(((S34+R34)*AU34)/100)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31</v>
      </c>
      <c r="DW34" t="s">
        <v>31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59670236</v>
      </c>
      <c r="EF34">
        <v>16</v>
      </c>
      <c r="EG34" t="s">
        <v>53</v>
      </c>
      <c r="EH34">
        <v>0</v>
      </c>
      <c r="EI34" t="s">
        <v>6</v>
      </c>
      <c r="EJ34">
        <v>1</v>
      </c>
      <c r="EK34">
        <v>0</v>
      </c>
      <c r="EL34" t="s">
        <v>54</v>
      </c>
      <c r="EM34" t="s">
        <v>55</v>
      </c>
      <c r="EO34" t="s">
        <v>6</v>
      </c>
      <c r="EQ34">
        <v>0</v>
      </c>
      <c r="ER34">
        <v>1502.8</v>
      </c>
      <c r="ES34">
        <v>1502.8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1</v>
      </c>
      <c r="FD34">
        <v>18</v>
      </c>
      <c r="FF34">
        <v>1768</v>
      </c>
      <c r="FQ34">
        <v>0</v>
      </c>
      <c r="FR34">
        <v>0</v>
      </c>
      <c r="FS34">
        <v>0</v>
      </c>
      <c r="FX34">
        <v>125</v>
      </c>
      <c r="FY34">
        <v>65</v>
      </c>
      <c r="GA34" t="s">
        <v>56</v>
      </c>
      <c r="GD34">
        <v>1</v>
      </c>
      <c r="GF34">
        <v>-1147697167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39"/>
        <v>0</v>
      </c>
      <c r="GM34">
        <f t="shared" si="40"/>
        <v>711173.14</v>
      </c>
      <c r="GN34">
        <f t="shared" si="41"/>
        <v>711173.14</v>
      </c>
      <c r="GO34">
        <f t="shared" si="42"/>
        <v>0</v>
      </c>
      <c r="GP34">
        <f t="shared" si="43"/>
        <v>0</v>
      </c>
      <c r="GR34">
        <v>1</v>
      </c>
      <c r="GS34">
        <v>1</v>
      </c>
      <c r="GT34">
        <v>0</v>
      </c>
      <c r="GU34" t="s">
        <v>6</v>
      </c>
      <c r="GV34">
        <f t="shared" si="53"/>
        <v>0</v>
      </c>
      <c r="GW34">
        <v>1</v>
      </c>
      <c r="GX34">
        <f t="shared" si="45"/>
        <v>0</v>
      </c>
      <c r="HA34">
        <v>0</v>
      </c>
      <c r="HB34">
        <v>0</v>
      </c>
      <c r="HC34">
        <f t="shared" si="46"/>
        <v>0</v>
      </c>
      <c r="HE34" t="s">
        <v>37</v>
      </c>
      <c r="HF34" t="s">
        <v>38</v>
      </c>
      <c r="HG34">
        <f>ROUND(AC34*I34,2)</f>
        <v>711173.14</v>
      </c>
      <c r="HM34" t="s">
        <v>62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ROW(SmtRes!A31)</f>
        <v>31</v>
      </c>
      <c r="D35">
        <f>ROW(EtalonRes!A28)</f>
        <v>28</v>
      </c>
      <c r="E35" t="s">
        <v>65</v>
      </c>
      <c r="F35" t="s">
        <v>66</v>
      </c>
      <c r="G35" t="s">
        <v>67</v>
      </c>
      <c r="H35" t="s">
        <v>68</v>
      </c>
      <c r="I35">
        <f>ROUND(2209.3*0.5/1000,7)</f>
        <v>1.1046499999999999</v>
      </c>
      <c r="J35">
        <v>0</v>
      </c>
      <c r="K35">
        <f>ROUND(2209.3*0.5/1000,7)</f>
        <v>1.1046499999999999</v>
      </c>
      <c r="O35">
        <f t="shared" si="14"/>
        <v>678.98</v>
      </c>
      <c r="P35">
        <f t="shared" si="15"/>
        <v>0</v>
      </c>
      <c r="Q35">
        <f t="shared" si="16"/>
        <v>678.98</v>
      </c>
      <c r="R35">
        <f t="shared" si="17"/>
        <v>354.24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0.72906899999999997</v>
      </c>
      <c r="W35">
        <f t="shared" si="22"/>
        <v>0</v>
      </c>
      <c r="X35">
        <f t="shared" si="23"/>
        <v>520.73</v>
      </c>
      <c r="Y35">
        <f t="shared" si="24"/>
        <v>474.68</v>
      </c>
      <c r="AA35">
        <v>92783920</v>
      </c>
      <c r="AB35">
        <f t="shared" si="25"/>
        <v>39.1</v>
      </c>
      <c r="AC35">
        <f t="shared" si="47"/>
        <v>0</v>
      </c>
      <c r="AD35">
        <f t="shared" si="48"/>
        <v>39.1</v>
      </c>
      <c r="AE35">
        <f t="shared" si="49"/>
        <v>7.15</v>
      </c>
      <c r="AF35">
        <f t="shared" si="50"/>
        <v>0</v>
      </c>
      <c r="AG35">
        <f t="shared" si="29"/>
        <v>0</v>
      </c>
      <c r="AH35">
        <f t="shared" si="51"/>
        <v>0</v>
      </c>
      <c r="AI35">
        <f t="shared" si="52"/>
        <v>0.66</v>
      </c>
      <c r="AJ35">
        <f t="shared" si="31"/>
        <v>0</v>
      </c>
      <c r="AK35">
        <v>39.1</v>
      </c>
      <c r="AL35">
        <v>0</v>
      </c>
      <c r="AM35">
        <v>39.1</v>
      </c>
      <c r="AN35">
        <v>7.15</v>
      </c>
      <c r="AO35">
        <v>0</v>
      </c>
      <c r="AP35">
        <v>0</v>
      </c>
      <c r="AQ35">
        <v>0</v>
      </c>
      <c r="AR35">
        <v>0.66</v>
      </c>
      <c r="AS35">
        <v>0</v>
      </c>
      <c r="AT35">
        <v>147</v>
      </c>
      <c r="AU35">
        <v>134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69</v>
      </c>
      <c r="BM35">
        <v>27001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147</v>
      </c>
      <c r="CA35">
        <v>134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2"/>
        <v>678.98</v>
      </c>
      <c r="CQ35">
        <f>AC35*BC35</f>
        <v>0</v>
      </c>
      <c r="CR35">
        <f>(((ET35)*BB35-(EU35)*BS35)+AE35*BS35)</f>
        <v>614.65200000000004</v>
      </c>
      <c r="CS35">
        <f t="shared" si="33"/>
        <v>320.67750000000001</v>
      </c>
      <c r="CT35">
        <f t="shared" si="34"/>
        <v>0</v>
      </c>
      <c r="CU35">
        <f t="shared" si="35"/>
        <v>0</v>
      </c>
      <c r="CV35">
        <f t="shared" si="36"/>
        <v>0</v>
      </c>
      <c r="CW35">
        <f t="shared" si="37"/>
        <v>0.66</v>
      </c>
      <c r="CX35">
        <f t="shared" si="38"/>
        <v>0</v>
      </c>
      <c r="CY35">
        <f t="shared" si="54"/>
        <v>520.7328</v>
      </c>
      <c r="CZ35">
        <f t="shared" si="55"/>
        <v>474.68160000000006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68</v>
      </c>
      <c r="DW35" t="s">
        <v>68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59670368</v>
      </c>
      <c r="EF35">
        <v>2</v>
      </c>
      <c r="EG35" t="s">
        <v>23</v>
      </c>
      <c r="EH35">
        <v>21</v>
      </c>
      <c r="EI35" t="s">
        <v>24</v>
      </c>
      <c r="EJ35">
        <v>1</v>
      </c>
      <c r="EK35">
        <v>27001</v>
      </c>
      <c r="EL35" t="s">
        <v>24</v>
      </c>
      <c r="EM35" t="s">
        <v>25</v>
      </c>
      <c r="EO35" t="s">
        <v>6</v>
      </c>
      <c r="EQ35">
        <v>131072</v>
      </c>
      <c r="ER35">
        <v>39.1</v>
      </c>
      <c r="ES35">
        <v>0</v>
      </c>
      <c r="ET35">
        <v>39.1</v>
      </c>
      <c r="EU35">
        <v>7.15</v>
      </c>
      <c r="EV35">
        <v>0</v>
      </c>
      <c r="EW35">
        <v>0</v>
      </c>
      <c r="EX35">
        <v>0.66</v>
      </c>
      <c r="EY35">
        <v>0</v>
      </c>
      <c r="FQ35">
        <v>0</v>
      </c>
      <c r="FR35">
        <v>0</v>
      </c>
      <c r="FS35">
        <v>0</v>
      </c>
      <c r="FX35">
        <v>147</v>
      </c>
      <c r="FY35">
        <v>134</v>
      </c>
      <c r="GA35" t="s">
        <v>6</v>
      </c>
      <c r="GD35">
        <v>1</v>
      </c>
      <c r="GF35">
        <v>-1857539374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9"/>
        <v>0</v>
      </c>
      <c r="GM35">
        <f t="shared" si="40"/>
        <v>1674.39</v>
      </c>
      <c r="GN35">
        <f t="shared" si="41"/>
        <v>1674.39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6</v>
      </c>
      <c r="GV35">
        <f t="shared" si="53"/>
        <v>0</v>
      </c>
      <c r="GW35">
        <v>1</v>
      </c>
      <c r="GX35">
        <f t="shared" si="45"/>
        <v>0</v>
      </c>
      <c r="HA35">
        <v>0</v>
      </c>
      <c r="HB35">
        <v>0</v>
      </c>
      <c r="HC35">
        <f t="shared" si="46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  <c r="IL35" t="s">
        <v>400</v>
      </c>
      <c r="IM35">
        <v>1.1046499999999999</v>
      </c>
    </row>
    <row r="36" spans="1:247" x14ac:dyDescent="0.2">
      <c r="A36">
        <v>18</v>
      </c>
      <c r="B36">
        <v>1</v>
      </c>
      <c r="C36">
        <v>31</v>
      </c>
      <c r="E36" t="s">
        <v>70</v>
      </c>
      <c r="F36" t="s">
        <v>52</v>
      </c>
      <c r="G36" t="s">
        <v>71</v>
      </c>
      <c r="H36" t="str">
        <f>'1.Ведомость'!C38</f>
        <v>т</v>
      </c>
      <c r="I36">
        <f>I35*J36</f>
        <v>1.1377894999999998</v>
      </c>
      <c r="J36">
        <v>1.0299999999999998</v>
      </c>
      <c r="K36">
        <v>1.03</v>
      </c>
      <c r="O36">
        <f t="shared" si="14"/>
        <v>29013.63</v>
      </c>
      <c r="P36">
        <f t="shared" si="15"/>
        <v>29013.63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92783920</v>
      </c>
      <c r="AB36">
        <f t="shared" si="25"/>
        <v>25500</v>
      </c>
      <c r="AC36">
        <f t="shared" si="47"/>
        <v>25500</v>
      </c>
      <c r="AD36">
        <f t="shared" si="48"/>
        <v>0</v>
      </c>
      <c r="AE36">
        <f t="shared" si="49"/>
        <v>0</v>
      </c>
      <c r="AF36">
        <f t="shared" si="50"/>
        <v>0</v>
      </c>
      <c r="AG36">
        <f t="shared" si="29"/>
        <v>0</v>
      </c>
      <c r="AH36">
        <f t="shared" si="51"/>
        <v>0</v>
      </c>
      <c r="AI36">
        <f t="shared" si="52"/>
        <v>0</v>
      </c>
      <c r="AJ36">
        <f t="shared" si="31"/>
        <v>0</v>
      </c>
      <c r="AK36">
        <v>25500</v>
      </c>
      <c r="AL36">
        <v>25500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125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16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125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2"/>
        <v>29013.63</v>
      </c>
      <c r="CQ36">
        <f>AC36</f>
        <v>25500</v>
      </c>
      <c r="CR36">
        <f>(((ET36)-(EU36)*BS36)+AE36*BS36)</f>
        <v>0</v>
      </c>
      <c r="CS36">
        <f t="shared" si="33"/>
        <v>0</v>
      </c>
      <c r="CT36">
        <f t="shared" si="34"/>
        <v>0</v>
      </c>
      <c r="CU36">
        <f t="shared" si="35"/>
        <v>0</v>
      </c>
      <c r="CV36">
        <f t="shared" si="36"/>
        <v>0</v>
      </c>
      <c r="CW36">
        <f t="shared" si="37"/>
        <v>0</v>
      </c>
      <c r="CX36">
        <f t="shared" si="38"/>
        <v>0</v>
      </c>
      <c r="CY36">
        <f t="shared" si="54"/>
        <v>0</v>
      </c>
      <c r="CZ36">
        <f t="shared" si="55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68</v>
      </c>
      <c r="DW36" t="s">
        <v>68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59670236</v>
      </c>
      <c r="EF36">
        <v>16</v>
      </c>
      <c r="EG36" t="s">
        <v>53</v>
      </c>
      <c r="EH36">
        <v>0</v>
      </c>
      <c r="EI36" t="s">
        <v>6</v>
      </c>
      <c r="EJ36">
        <v>1</v>
      </c>
      <c r="EK36">
        <v>0</v>
      </c>
      <c r="EL36" t="s">
        <v>54</v>
      </c>
      <c r="EM36" t="s">
        <v>55</v>
      </c>
      <c r="EO36" t="s">
        <v>6</v>
      </c>
      <c r="EQ36">
        <v>0</v>
      </c>
      <c r="ER36">
        <v>25500</v>
      </c>
      <c r="ES36">
        <v>25500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1</v>
      </c>
      <c r="FD36">
        <v>18</v>
      </c>
      <c r="FF36">
        <v>30000</v>
      </c>
      <c r="FQ36">
        <v>0</v>
      </c>
      <c r="FR36">
        <v>0</v>
      </c>
      <c r="FS36">
        <v>0</v>
      </c>
      <c r="FX36">
        <v>125</v>
      </c>
      <c r="FY36">
        <v>65</v>
      </c>
      <c r="GA36" t="s">
        <v>72</v>
      </c>
      <c r="GD36">
        <v>1</v>
      </c>
      <c r="GF36">
        <v>-1642091981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39"/>
        <v>0</v>
      </c>
      <c r="GM36">
        <f t="shared" si="40"/>
        <v>29013.63</v>
      </c>
      <c r="GN36">
        <f t="shared" si="41"/>
        <v>29013.63</v>
      </c>
      <c r="GO36">
        <f t="shared" si="42"/>
        <v>0</v>
      </c>
      <c r="GP36">
        <f t="shared" si="43"/>
        <v>0</v>
      </c>
      <c r="GR36">
        <v>1</v>
      </c>
      <c r="GS36">
        <v>1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45"/>
        <v>0</v>
      </c>
      <c r="HA36">
        <v>0</v>
      </c>
      <c r="HB36">
        <v>0</v>
      </c>
      <c r="HC36">
        <f t="shared" si="46"/>
        <v>0</v>
      </c>
      <c r="HE36" t="s">
        <v>37</v>
      </c>
      <c r="HF36" t="s">
        <v>38</v>
      </c>
      <c r="HG36">
        <f>ROUND(AC36*I36,2)</f>
        <v>29013.63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ROW(SmtRes!A55)</f>
        <v>55</v>
      </c>
      <c r="D37">
        <f>ROW(EtalonRes!A52)</f>
        <v>52</v>
      </c>
      <c r="E37" t="s">
        <v>73</v>
      </c>
      <c r="F37" t="s">
        <v>74</v>
      </c>
      <c r="G37" t="s">
        <v>75</v>
      </c>
      <c r="H37" t="s">
        <v>41</v>
      </c>
      <c r="I37">
        <f>ROUND(2209.3/1000,7)</f>
        <v>2.2092999999999998</v>
      </c>
      <c r="J37">
        <v>0</v>
      </c>
      <c r="K37">
        <f>ROUND(2209.3/1000,7)</f>
        <v>2.2092999999999998</v>
      </c>
      <c r="O37">
        <f t="shared" si="14"/>
        <v>296985.64</v>
      </c>
      <c r="P37">
        <f t="shared" si="15"/>
        <v>19171.900000000001</v>
      </c>
      <c r="Q37">
        <f t="shared" si="16"/>
        <v>259748.18</v>
      </c>
      <c r="R37">
        <f t="shared" si="17"/>
        <v>23231.96</v>
      </c>
      <c r="S37">
        <f t="shared" si="18"/>
        <v>18065.560000000001</v>
      </c>
      <c r="T37">
        <f t="shared" si="19"/>
        <v>0</v>
      </c>
      <c r="U37">
        <f t="shared" si="20"/>
        <v>46.085997999999996</v>
      </c>
      <c r="V37">
        <f t="shared" si="21"/>
        <v>41.645305</v>
      </c>
      <c r="W37">
        <f t="shared" si="22"/>
        <v>0</v>
      </c>
      <c r="X37">
        <f t="shared" si="23"/>
        <v>60707.35</v>
      </c>
      <c r="Y37">
        <f t="shared" si="24"/>
        <v>55338.68</v>
      </c>
      <c r="AA37">
        <v>92783920</v>
      </c>
      <c r="AB37">
        <f t="shared" si="25"/>
        <v>8536.1299999999992</v>
      </c>
      <c r="AC37">
        <f t="shared" si="47"/>
        <v>874.78</v>
      </c>
      <c r="AD37">
        <f t="shared" si="48"/>
        <v>7479.03</v>
      </c>
      <c r="AE37">
        <f t="shared" si="49"/>
        <v>234.46</v>
      </c>
      <c r="AF37">
        <f t="shared" si="50"/>
        <v>182.32</v>
      </c>
      <c r="AG37">
        <f t="shared" si="29"/>
        <v>0</v>
      </c>
      <c r="AH37">
        <f t="shared" si="51"/>
        <v>20.86</v>
      </c>
      <c r="AI37">
        <f t="shared" si="52"/>
        <v>18.850000000000001</v>
      </c>
      <c r="AJ37">
        <f t="shared" si="31"/>
        <v>0</v>
      </c>
      <c r="AK37">
        <v>8536.1299999999992</v>
      </c>
      <c r="AL37">
        <v>874.78</v>
      </c>
      <c r="AM37">
        <v>7479.03</v>
      </c>
      <c r="AN37">
        <v>234.46</v>
      </c>
      <c r="AO37">
        <v>182.32</v>
      </c>
      <c r="AP37">
        <v>0</v>
      </c>
      <c r="AQ37">
        <v>20.86</v>
      </c>
      <c r="AR37">
        <v>18.850000000000001</v>
      </c>
      <c r="AS37">
        <v>0</v>
      </c>
      <c r="AT37">
        <v>147</v>
      </c>
      <c r="AU37">
        <v>134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76</v>
      </c>
      <c r="BM37">
        <v>27001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147</v>
      </c>
      <c r="CA37">
        <v>134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2"/>
        <v>296985.64</v>
      </c>
      <c r="CQ37">
        <f>AC37*BC37</f>
        <v>8677.8176000000003</v>
      </c>
      <c r="CR37">
        <f>(((ET37)*BB37-(EU37)*BS37)+AE37*BS37)</f>
        <v>117570.35159999999</v>
      </c>
      <c r="CS37">
        <f t="shared" si="33"/>
        <v>10515.531000000001</v>
      </c>
      <c r="CT37">
        <f t="shared" si="34"/>
        <v>8177.0519999999997</v>
      </c>
      <c r="CU37">
        <f t="shared" si="35"/>
        <v>0</v>
      </c>
      <c r="CV37">
        <f t="shared" si="36"/>
        <v>20.86</v>
      </c>
      <c r="CW37">
        <f t="shared" si="37"/>
        <v>18.850000000000001</v>
      </c>
      <c r="CX37">
        <f t="shared" si="38"/>
        <v>0</v>
      </c>
      <c r="CY37">
        <f t="shared" si="54"/>
        <v>60707.354400000004</v>
      </c>
      <c r="CZ37">
        <f t="shared" si="55"/>
        <v>55338.676800000008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41</v>
      </c>
      <c r="DW37" t="s">
        <v>41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59670368</v>
      </c>
      <c r="EF37">
        <v>2</v>
      </c>
      <c r="EG37" t="s">
        <v>23</v>
      </c>
      <c r="EH37">
        <v>21</v>
      </c>
      <c r="EI37" t="s">
        <v>24</v>
      </c>
      <c r="EJ37">
        <v>1</v>
      </c>
      <c r="EK37">
        <v>27001</v>
      </c>
      <c r="EL37" t="s">
        <v>24</v>
      </c>
      <c r="EM37" t="s">
        <v>25</v>
      </c>
      <c r="EO37" t="s">
        <v>6</v>
      </c>
      <c r="EQ37">
        <v>131072</v>
      </c>
      <c r="ER37">
        <v>8536.1299999999992</v>
      </c>
      <c r="ES37">
        <v>874.78</v>
      </c>
      <c r="ET37">
        <v>7479.03</v>
      </c>
      <c r="EU37">
        <v>234.46</v>
      </c>
      <c r="EV37">
        <v>182.32</v>
      </c>
      <c r="EW37">
        <v>20.86</v>
      </c>
      <c r="EX37">
        <v>18.850000000000001</v>
      </c>
      <c r="EY37">
        <v>0</v>
      </c>
      <c r="FQ37">
        <v>0</v>
      </c>
      <c r="FR37">
        <v>0</v>
      </c>
      <c r="FS37">
        <v>0</v>
      </c>
      <c r="FX37">
        <v>147</v>
      </c>
      <c r="FY37">
        <v>134</v>
      </c>
      <c r="GA37" t="s">
        <v>6</v>
      </c>
      <c r="GD37">
        <v>1</v>
      </c>
      <c r="GF37">
        <v>547095857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9"/>
        <v>0</v>
      </c>
      <c r="GM37">
        <f t="shared" si="40"/>
        <v>413031.67</v>
      </c>
      <c r="GN37">
        <f t="shared" si="41"/>
        <v>413031.67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45"/>
        <v>0</v>
      </c>
      <c r="HA37">
        <v>0</v>
      </c>
      <c r="HB37">
        <v>0</v>
      </c>
      <c r="HC37">
        <f t="shared" si="46"/>
        <v>0</v>
      </c>
      <c r="HE37" t="s">
        <v>6</v>
      </c>
      <c r="HF37" t="s">
        <v>6</v>
      </c>
      <c r="HM37" t="s">
        <v>6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  <c r="IL37" t="s">
        <v>399</v>
      </c>
      <c r="IM37">
        <v>2.2092999999999998</v>
      </c>
    </row>
    <row r="38" spans="1:247" x14ac:dyDescent="0.2">
      <c r="A38">
        <v>18</v>
      </c>
      <c r="B38">
        <v>1</v>
      </c>
      <c r="C38">
        <v>55</v>
      </c>
      <c r="E38" t="s">
        <v>77</v>
      </c>
      <c r="F38" t="s">
        <v>52</v>
      </c>
      <c r="G38" t="s">
        <v>78</v>
      </c>
      <c r="H38" t="str">
        <f>'1.Ведомость'!C41</f>
        <v>т</v>
      </c>
      <c r="I38">
        <f>I37*J38</f>
        <v>211.65093999999993</v>
      </c>
      <c r="J38">
        <v>95.799999999999983</v>
      </c>
      <c r="K38">
        <v>95.8</v>
      </c>
      <c r="O38">
        <f t="shared" si="14"/>
        <v>1169371.44</v>
      </c>
      <c r="P38">
        <f t="shared" si="15"/>
        <v>1169371.44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92783920</v>
      </c>
      <c r="AB38">
        <f t="shared" si="25"/>
        <v>5525</v>
      </c>
      <c r="AC38">
        <f t="shared" si="47"/>
        <v>5525</v>
      </c>
      <c r="AD38">
        <f t="shared" si="48"/>
        <v>0</v>
      </c>
      <c r="AE38">
        <f t="shared" si="49"/>
        <v>0</v>
      </c>
      <c r="AF38">
        <f t="shared" si="50"/>
        <v>0</v>
      </c>
      <c r="AG38">
        <f t="shared" si="29"/>
        <v>0</v>
      </c>
      <c r="AH38">
        <f t="shared" si="51"/>
        <v>0</v>
      </c>
      <c r="AI38">
        <f t="shared" si="52"/>
        <v>0</v>
      </c>
      <c r="AJ38">
        <f t="shared" si="31"/>
        <v>0</v>
      </c>
      <c r="AK38">
        <v>5525</v>
      </c>
      <c r="AL38">
        <v>5525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0</v>
      </c>
      <c r="BN38">
        <v>0</v>
      </c>
      <c r="BO38" t="s">
        <v>6</v>
      </c>
      <c r="BP38">
        <v>0</v>
      </c>
      <c r="BQ38">
        <v>16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125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2"/>
        <v>1169371.44</v>
      </c>
      <c r="CQ38">
        <f>AC38</f>
        <v>5525</v>
      </c>
      <c r="CR38">
        <f>(((ET38)-(EU38)*BS38)+AE38*BS38)</f>
        <v>0</v>
      </c>
      <c r="CS38">
        <f t="shared" si="33"/>
        <v>0</v>
      </c>
      <c r="CT38">
        <f t="shared" si="34"/>
        <v>0</v>
      </c>
      <c r="CU38">
        <f t="shared" si="35"/>
        <v>0</v>
      </c>
      <c r="CV38">
        <f t="shared" si="36"/>
        <v>0</v>
      </c>
      <c r="CW38">
        <f t="shared" si="37"/>
        <v>0</v>
      </c>
      <c r="CX38">
        <f t="shared" si="38"/>
        <v>0</v>
      </c>
      <c r="CY38">
        <f t="shared" si="54"/>
        <v>0</v>
      </c>
      <c r="CZ38">
        <f t="shared" si="55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68</v>
      </c>
      <c r="DW38" t="s">
        <v>68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59670236</v>
      </c>
      <c r="EF38">
        <v>16</v>
      </c>
      <c r="EG38" t="s">
        <v>53</v>
      </c>
      <c r="EH38">
        <v>0</v>
      </c>
      <c r="EI38" t="s">
        <v>6</v>
      </c>
      <c r="EJ38">
        <v>1</v>
      </c>
      <c r="EK38">
        <v>0</v>
      </c>
      <c r="EL38" t="s">
        <v>54</v>
      </c>
      <c r="EM38" t="s">
        <v>55</v>
      </c>
      <c r="EO38" t="s">
        <v>6</v>
      </c>
      <c r="EQ38">
        <v>0</v>
      </c>
      <c r="ER38">
        <v>5525</v>
      </c>
      <c r="ES38">
        <v>5525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1</v>
      </c>
      <c r="FD38">
        <v>18</v>
      </c>
      <c r="FF38">
        <v>6500</v>
      </c>
      <c r="FQ38">
        <v>0</v>
      </c>
      <c r="FR38">
        <v>0</v>
      </c>
      <c r="FS38">
        <v>0</v>
      </c>
      <c r="FX38">
        <v>125</v>
      </c>
      <c r="FY38">
        <v>65</v>
      </c>
      <c r="GA38" t="s">
        <v>79</v>
      </c>
      <c r="GD38">
        <v>1</v>
      </c>
      <c r="GF38">
        <v>1265255370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39"/>
        <v>0</v>
      </c>
      <c r="GM38">
        <f t="shared" si="40"/>
        <v>1169371.44</v>
      </c>
      <c r="GN38">
        <f t="shared" si="41"/>
        <v>1169371.44</v>
      </c>
      <c r="GO38">
        <f t="shared" si="42"/>
        <v>0</v>
      </c>
      <c r="GP38">
        <f t="shared" si="43"/>
        <v>0</v>
      </c>
      <c r="GR38">
        <v>1</v>
      </c>
      <c r="GS38">
        <v>1</v>
      </c>
      <c r="GT38">
        <v>0</v>
      </c>
      <c r="GU38" t="s">
        <v>6</v>
      </c>
      <c r="GV38">
        <f t="shared" si="53"/>
        <v>0</v>
      </c>
      <c r="GW38">
        <v>1</v>
      </c>
      <c r="GX38">
        <f t="shared" si="45"/>
        <v>0</v>
      </c>
      <c r="HA38">
        <v>0</v>
      </c>
      <c r="HB38">
        <v>0</v>
      </c>
      <c r="HC38">
        <f t="shared" si="46"/>
        <v>0</v>
      </c>
      <c r="HE38" t="s">
        <v>37</v>
      </c>
      <c r="HF38" t="s">
        <v>38</v>
      </c>
      <c r="HG38">
        <f>ROUND(AC38*I38,2)</f>
        <v>1169371.44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17</v>
      </c>
      <c r="B39">
        <v>1</v>
      </c>
      <c r="C39">
        <f>ROW(SmtRes!A79)</f>
        <v>79</v>
      </c>
      <c r="D39">
        <f>ROW(EtalonRes!A76)</f>
        <v>76</v>
      </c>
      <c r="E39" t="s">
        <v>80</v>
      </c>
      <c r="F39" t="s">
        <v>74</v>
      </c>
      <c r="G39" t="s">
        <v>81</v>
      </c>
      <c r="H39" t="s">
        <v>41</v>
      </c>
      <c r="I39">
        <f>ROUND(2209.3/1000,7)</f>
        <v>2.2092999999999998</v>
      </c>
      <c r="J39">
        <v>0</v>
      </c>
      <c r="K39">
        <f>ROUND(2209.3/1000,7)</f>
        <v>2.2092999999999998</v>
      </c>
      <c r="O39">
        <f t="shared" si="14"/>
        <v>296985.64</v>
      </c>
      <c r="P39">
        <f t="shared" si="15"/>
        <v>19171.900000000001</v>
      </c>
      <c r="Q39">
        <f t="shared" si="16"/>
        <v>259748.18</v>
      </c>
      <c r="R39">
        <f t="shared" si="17"/>
        <v>23231.96</v>
      </c>
      <c r="S39">
        <f t="shared" si="18"/>
        <v>18065.560000000001</v>
      </c>
      <c r="T39">
        <f t="shared" si="19"/>
        <v>0</v>
      </c>
      <c r="U39">
        <f t="shared" si="20"/>
        <v>46.085997999999996</v>
      </c>
      <c r="V39">
        <f t="shared" si="21"/>
        <v>41.645305</v>
      </c>
      <c r="W39">
        <f t="shared" si="22"/>
        <v>0</v>
      </c>
      <c r="X39">
        <f t="shared" si="23"/>
        <v>60707.35</v>
      </c>
      <c r="Y39">
        <f t="shared" si="24"/>
        <v>55338.68</v>
      </c>
      <c r="AA39">
        <v>92783920</v>
      </c>
      <c r="AB39">
        <f t="shared" si="25"/>
        <v>8536.1299999999992</v>
      </c>
      <c r="AC39">
        <f t="shared" si="47"/>
        <v>874.78</v>
      </c>
      <c r="AD39">
        <f t="shared" si="48"/>
        <v>7479.03</v>
      </c>
      <c r="AE39">
        <f t="shared" si="49"/>
        <v>234.46</v>
      </c>
      <c r="AF39">
        <f t="shared" si="50"/>
        <v>182.32</v>
      </c>
      <c r="AG39">
        <f t="shared" si="29"/>
        <v>0</v>
      </c>
      <c r="AH39">
        <f t="shared" si="51"/>
        <v>20.86</v>
      </c>
      <c r="AI39">
        <f t="shared" si="52"/>
        <v>18.850000000000001</v>
      </c>
      <c r="AJ39">
        <f t="shared" si="31"/>
        <v>0</v>
      </c>
      <c r="AK39">
        <v>8536.1299999999992</v>
      </c>
      <c r="AL39">
        <v>874.78</v>
      </c>
      <c r="AM39">
        <v>7479.03</v>
      </c>
      <c r="AN39">
        <v>234.46</v>
      </c>
      <c r="AO39">
        <v>182.32</v>
      </c>
      <c r="AP39">
        <v>0</v>
      </c>
      <c r="AQ39">
        <v>20.86</v>
      </c>
      <c r="AR39">
        <v>18.850000000000001</v>
      </c>
      <c r="AS39">
        <v>0</v>
      </c>
      <c r="AT39">
        <v>147</v>
      </c>
      <c r="AU39">
        <v>134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76</v>
      </c>
      <c r="BM39">
        <v>27001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147</v>
      </c>
      <c r="CA39">
        <v>134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2"/>
        <v>296985.64</v>
      </c>
      <c r="CQ39">
        <f>AC39*BC39</f>
        <v>8677.8176000000003</v>
      </c>
      <c r="CR39">
        <f>(((ET39)*BB39-(EU39)*BS39)+AE39*BS39)</f>
        <v>117570.35159999999</v>
      </c>
      <c r="CS39">
        <f t="shared" si="33"/>
        <v>10515.531000000001</v>
      </c>
      <c r="CT39">
        <f t="shared" si="34"/>
        <v>8177.0519999999997</v>
      </c>
      <c r="CU39">
        <f t="shared" si="35"/>
        <v>0</v>
      </c>
      <c r="CV39">
        <f t="shared" si="36"/>
        <v>20.86</v>
      </c>
      <c r="CW39">
        <f t="shared" si="37"/>
        <v>18.850000000000001</v>
      </c>
      <c r="CX39">
        <f t="shared" si="38"/>
        <v>0</v>
      </c>
      <c r="CY39">
        <f t="shared" si="54"/>
        <v>60707.354400000004</v>
      </c>
      <c r="CZ39">
        <f t="shared" si="55"/>
        <v>55338.676800000008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41</v>
      </c>
      <c r="DW39" t="s">
        <v>41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59670368</v>
      </c>
      <c r="EF39">
        <v>2</v>
      </c>
      <c r="EG39" t="s">
        <v>23</v>
      </c>
      <c r="EH39">
        <v>21</v>
      </c>
      <c r="EI39" t="s">
        <v>24</v>
      </c>
      <c r="EJ39">
        <v>1</v>
      </c>
      <c r="EK39">
        <v>27001</v>
      </c>
      <c r="EL39" t="s">
        <v>24</v>
      </c>
      <c r="EM39" t="s">
        <v>25</v>
      </c>
      <c r="EO39" t="s">
        <v>6</v>
      </c>
      <c r="EQ39">
        <v>131072</v>
      </c>
      <c r="ER39">
        <v>8536.1299999999992</v>
      </c>
      <c r="ES39">
        <v>874.78</v>
      </c>
      <c r="ET39">
        <v>7479.03</v>
      </c>
      <c r="EU39">
        <v>234.46</v>
      </c>
      <c r="EV39">
        <v>182.32</v>
      </c>
      <c r="EW39">
        <v>20.86</v>
      </c>
      <c r="EX39">
        <v>18.850000000000001</v>
      </c>
      <c r="EY39">
        <v>0</v>
      </c>
      <c r="FQ39">
        <v>0</v>
      </c>
      <c r="FR39">
        <v>0</v>
      </c>
      <c r="FS39">
        <v>0</v>
      </c>
      <c r="FX39">
        <v>147</v>
      </c>
      <c r="FY39">
        <v>134</v>
      </c>
      <c r="GA39" t="s">
        <v>6</v>
      </c>
      <c r="GD39">
        <v>1</v>
      </c>
      <c r="GF39">
        <v>1081352831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39"/>
        <v>0</v>
      </c>
      <c r="GM39">
        <f t="shared" si="40"/>
        <v>413031.67</v>
      </c>
      <c r="GN39">
        <f t="shared" si="41"/>
        <v>413031.67</v>
      </c>
      <c r="GO39">
        <f t="shared" si="42"/>
        <v>0</v>
      </c>
      <c r="GP39">
        <f t="shared" si="43"/>
        <v>0</v>
      </c>
      <c r="GR39">
        <v>0</v>
      </c>
      <c r="GS39">
        <v>3</v>
      </c>
      <c r="GT39">
        <v>0</v>
      </c>
      <c r="GU39" t="s">
        <v>6</v>
      </c>
      <c r="GV39">
        <f t="shared" si="53"/>
        <v>0</v>
      </c>
      <c r="GW39">
        <v>1</v>
      </c>
      <c r="GX39">
        <f t="shared" si="45"/>
        <v>0</v>
      </c>
      <c r="HA39">
        <v>0</v>
      </c>
      <c r="HB39">
        <v>0</v>
      </c>
      <c r="HC39">
        <f t="shared" si="46"/>
        <v>0</v>
      </c>
      <c r="HE39" t="s">
        <v>6</v>
      </c>
      <c r="HF39" t="s">
        <v>6</v>
      </c>
      <c r="HM39" t="s">
        <v>6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  <c r="IL39" t="s">
        <v>399</v>
      </c>
      <c r="IM39">
        <v>2.2092999999999998</v>
      </c>
    </row>
    <row r="40" spans="1:247" x14ac:dyDescent="0.2">
      <c r="A40">
        <v>18</v>
      </c>
      <c r="B40">
        <v>1</v>
      </c>
      <c r="C40">
        <v>79</v>
      </c>
      <c r="E40" t="s">
        <v>82</v>
      </c>
      <c r="F40" t="s">
        <v>52</v>
      </c>
      <c r="G40" t="s">
        <v>83</v>
      </c>
      <c r="H40" t="str">
        <f>'1.Ведомость'!C44</f>
        <v>т</v>
      </c>
      <c r="I40">
        <f>I39*J40</f>
        <v>213.41837999999996</v>
      </c>
      <c r="J40">
        <v>96.6</v>
      </c>
      <c r="K40">
        <v>96.6</v>
      </c>
      <c r="O40">
        <f t="shared" si="14"/>
        <v>1179136.55</v>
      </c>
      <c r="P40">
        <f t="shared" si="15"/>
        <v>1179136.55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92783920</v>
      </c>
      <c r="AB40">
        <f t="shared" si="25"/>
        <v>5525</v>
      </c>
      <c r="AC40">
        <f t="shared" si="47"/>
        <v>5525</v>
      </c>
      <c r="AD40">
        <f t="shared" si="48"/>
        <v>0</v>
      </c>
      <c r="AE40">
        <f t="shared" si="49"/>
        <v>0</v>
      </c>
      <c r="AF40">
        <f t="shared" si="50"/>
        <v>0</v>
      </c>
      <c r="AG40">
        <f t="shared" si="29"/>
        <v>0</v>
      </c>
      <c r="AH40">
        <f t="shared" si="51"/>
        <v>0</v>
      </c>
      <c r="AI40">
        <f t="shared" si="52"/>
        <v>0</v>
      </c>
      <c r="AJ40">
        <f t="shared" si="31"/>
        <v>0</v>
      </c>
      <c r="AK40">
        <v>5525</v>
      </c>
      <c r="AL40">
        <v>5525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125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0</v>
      </c>
      <c r="BN40">
        <v>0</v>
      </c>
      <c r="BO40" t="s">
        <v>6</v>
      </c>
      <c r="BP40">
        <v>0</v>
      </c>
      <c r="BQ40">
        <v>16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125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2"/>
        <v>1179136.55</v>
      </c>
      <c r="CQ40">
        <f>AC40</f>
        <v>5525</v>
      </c>
      <c r="CR40">
        <f>(((ET40)-(EU40)*BS40)+AE40*BS40)</f>
        <v>0</v>
      </c>
      <c r="CS40">
        <f t="shared" si="33"/>
        <v>0</v>
      </c>
      <c r="CT40">
        <f t="shared" si="34"/>
        <v>0</v>
      </c>
      <c r="CU40">
        <f t="shared" si="35"/>
        <v>0</v>
      </c>
      <c r="CV40">
        <f t="shared" si="36"/>
        <v>0</v>
      </c>
      <c r="CW40">
        <f t="shared" si="37"/>
        <v>0</v>
      </c>
      <c r="CX40">
        <f t="shared" si="38"/>
        <v>0</v>
      </c>
      <c r="CY40">
        <f t="shared" si="54"/>
        <v>0</v>
      </c>
      <c r="CZ40">
        <f t="shared" si="55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68</v>
      </c>
      <c r="DW40" t="s">
        <v>68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59670236</v>
      </c>
      <c r="EF40">
        <v>16</v>
      </c>
      <c r="EG40" t="s">
        <v>53</v>
      </c>
      <c r="EH40">
        <v>0</v>
      </c>
      <c r="EI40" t="s">
        <v>6</v>
      </c>
      <c r="EJ40">
        <v>1</v>
      </c>
      <c r="EK40">
        <v>0</v>
      </c>
      <c r="EL40" t="s">
        <v>54</v>
      </c>
      <c r="EM40" t="s">
        <v>55</v>
      </c>
      <c r="EO40" t="s">
        <v>6</v>
      </c>
      <c r="EQ40">
        <v>0</v>
      </c>
      <c r="ER40">
        <v>5525</v>
      </c>
      <c r="ES40">
        <v>5525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1</v>
      </c>
      <c r="FD40">
        <v>18</v>
      </c>
      <c r="FF40">
        <v>6500</v>
      </c>
      <c r="FQ40">
        <v>0</v>
      </c>
      <c r="FR40">
        <v>0</v>
      </c>
      <c r="FS40">
        <v>0</v>
      </c>
      <c r="FX40">
        <v>125</v>
      </c>
      <c r="FY40">
        <v>65</v>
      </c>
      <c r="GA40" t="s">
        <v>79</v>
      </c>
      <c r="GD40">
        <v>1</v>
      </c>
      <c r="GF40">
        <v>1587771543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39"/>
        <v>0</v>
      </c>
      <c r="GM40">
        <f t="shared" si="40"/>
        <v>1179136.55</v>
      </c>
      <c r="GN40">
        <f t="shared" si="41"/>
        <v>1179136.55</v>
      </c>
      <c r="GO40">
        <f t="shared" si="42"/>
        <v>0</v>
      </c>
      <c r="GP40">
        <f t="shared" si="43"/>
        <v>0</v>
      </c>
      <c r="GR40">
        <v>1</v>
      </c>
      <c r="GS40">
        <v>1</v>
      </c>
      <c r="GT40">
        <v>0</v>
      </c>
      <c r="GU40" t="s">
        <v>6</v>
      </c>
      <c r="GV40">
        <f t="shared" si="53"/>
        <v>0</v>
      </c>
      <c r="GW40">
        <v>1</v>
      </c>
      <c r="GX40">
        <f t="shared" si="45"/>
        <v>0</v>
      </c>
      <c r="HA40">
        <v>0</v>
      </c>
      <c r="HB40">
        <v>0</v>
      </c>
      <c r="HC40">
        <f t="shared" si="46"/>
        <v>0</v>
      </c>
      <c r="HE40" t="s">
        <v>37</v>
      </c>
      <c r="HF40" t="s">
        <v>38</v>
      </c>
      <c r="HG40">
        <f>ROUND(AC40*I40,2)</f>
        <v>1179136.55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ROW(SmtRes!A88)</f>
        <v>88</v>
      </c>
      <c r="D41">
        <f>ROW(EtalonRes!A85)</f>
        <v>85</v>
      </c>
      <c r="E41" t="s">
        <v>84</v>
      </c>
      <c r="F41" t="s">
        <v>85</v>
      </c>
      <c r="G41" t="s">
        <v>86</v>
      </c>
      <c r="H41" t="s">
        <v>87</v>
      </c>
      <c r="I41">
        <f>ROUND(405/100,7)</f>
        <v>4.05</v>
      </c>
      <c r="J41">
        <v>0</v>
      </c>
      <c r="K41">
        <f>ROUND(405/100,7)</f>
        <v>4.05</v>
      </c>
      <c r="O41">
        <f t="shared" si="14"/>
        <v>260162.05</v>
      </c>
      <c r="P41">
        <f t="shared" si="15"/>
        <v>148251.45000000001</v>
      </c>
      <c r="Q41">
        <f t="shared" si="16"/>
        <v>4648.8900000000003</v>
      </c>
      <c r="R41">
        <f t="shared" si="17"/>
        <v>1580.29</v>
      </c>
      <c r="S41">
        <f t="shared" si="18"/>
        <v>107261.71</v>
      </c>
      <c r="T41">
        <f t="shared" si="19"/>
        <v>0</v>
      </c>
      <c r="U41">
        <f t="shared" si="20"/>
        <v>282.69</v>
      </c>
      <c r="V41">
        <f t="shared" si="21"/>
        <v>2.6324999999999998</v>
      </c>
      <c r="W41">
        <f t="shared" si="22"/>
        <v>0</v>
      </c>
      <c r="X41">
        <f t="shared" si="23"/>
        <v>159997.74</v>
      </c>
      <c r="Y41">
        <f t="shared" si="24"/>
        <v>145848.28</v>
      </c>
      <c r="AA41">
        <v>92783920</v>
      </c>
      <c r="AB41">
        <f t="shared" si="25"/>
        <v>4353.58</v>
      </c>
      <c r="AC41">
        <f t="shared" si="47"/>
        <v>3690.05</v>
      </c>
      <c r="AD41">
        <f t="shared" si="48"/>
        <v>73.02</v>
      </c>
      <c r="AE41">
        <f t="shared" si="49"/>
        <v>8.6999999999999993</v>
      </c>
      <c r="AF41">
        <f t="shared" si="50"/>
        <v>590.51</v>
      </c>
      <c r="AG41">
        <f t="shared" si="29"/>
        <v>0</v>
      </c>
      <c r="AH41">
        <f t="shared" si="51"/>
        <v>69.8</v>
      </c>
      <c r="AI41">
        <f t="shared" si="52"/>
        <v>0.65</v>
      </c>
      <c r="AJ41">
        <f t="shared" si="31"/>
        <v>0</v>
      </c>
      <c r="AK41">
        <v>4353.58</v>
      </c>
      <c r="AL41">
        <v>3690.05</v>
      </c>
      <c r="AM41">
        <v>73.02</v>
      </c>
      <c r="AN41">
        <v>8.6999999999999993</v>
      </c>
      <c r="AO41">
        <v>590.51</v>
      </c>
      <c r="AP41">
        <v>0</v>
      </c>
      <c r="AQ41">
        <v>69.8</v>
      </c>
      <c r="AR41">
        <v>0.65</v>
      </c>
      <c r="AS41">
        <v>0</v>
      </c>
      <c r="AT41">
        <v>147</v>
      </c>
      <c r="AU41">
        <v>134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88</v>
      </c>
      <c r="BM41">
        <v>27001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147</v>
      </c>
      <c r="CA41">
        <v>134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2"/>
        <v>260162.05000000005</v>
      </c>
      <c r="CQ41">
        <f>AC41*BC41</f>
        <v>36605.296000000002</v>
      </c>
      <c r="CR41">
        <f>(((ET41)*BB41-(EU41)*BS41)+AE41*BS41)</f>
        <v>1147.8743999999999</v>
      </c>
      <c r="CS41">
        <f t="shared" si="33"/>
        <v>390.19499999999999</v>
      </c>
      <c r="CT41">
        <f t="shared" si="34"/>
        <v>26484.373500000002</v>
      </c>
      <c r="CU41">
        <f t="shared" si="35"/>
        <v>0</v>
      </c>
      <c r="CV41">
        <f t="shared" si="36"/>
        <v>69.8</v>
      </c>
      <c r="CW41">
        <f t="shared" si="37"/>
        <v>0.65</v>
      </c>
      <c r="CX41">
        <f t="shared" si="38"/>
        <v>0</v>
      </c>
      <c r="CY41">
        <f t="shared" si="54"/>
        <v>159997.74</v>
      </c>
      <c r="CZ41">
        <f t="shared" si="55"/>
        <v>145848.28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87</v>
      </c>
      <c r="DW41" t="s">
        <v>87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59670368</v>
      </c>
      <c r="EF41">
        <v>2</v>
      </c>
      <c r="EG41" t="s">
        <v>23</v>
      </c>
      <c r="EH41">
        <v>21</v>
      </c>
      <c r="EI41" t="s">
        <v>24</v>
      </c>
      <c r="EJ41">
        <v>1</v>
      </c>
      <c r="EK41">
        <v>27001</v>
      </c>
      <c r="EL41" t="s">
        <v>24</v>
      </c>
      <c r="EM41" t="s">
        <v>25</v>
      </c>
      <c r="EO41" t="s">
        <v>6</v>
      </c>
      <c r="EQ41">
        <v>131072</v>
      </c>
      <c r="ER41">
        <v>4353.58</v>
      </c>
      <c r="ES41">
        <v>3690.05</v>
      </c>
      <c r="ET41">
        <v>73.02</v>
      </c>
      <c r="EU41">
        <v>8.6999999999999993</v>
      </c>
      <c r="EV41">
        <v>590.51</v>
      </c>
      <c r="EW41">
        <v>69.8</v>
      </c>
      <c r="EX41">
        <v>0.65</v>
      </c>
      <c r="EY41">
        <v>0</v>
      </c>
      <c r="FQ41">
        <v>0</v>
      </c>
      <c r="FR41">
        <v>0</v>
      </c>
      <c r="FS41">
        <v>0</v>
      </c>
      <c r="FX41">
        <v>147</v>
      </c>
      <c r="FY41">
        <v>134</v>
      </c>
      <c r="GA41" t="s">
        <v>6</v>
      </c>
      <c r="GD41">
        <v>1</v>
      </c>
      <c r="GF41">
        <v>1203434529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39"/>
        <v>0</v>
      </c>
      <c r="GM41">
        <f t="shared" si="40"/>
        <v>566008.06999999995</v>
      </c>
      <c r="GN41">
        <f t="shared" si="41"/>
        <v>566008.06999999995</v>
      </c>
      <c r="GO41">
        <f t="shared" si="42"/>
        <v>0</v>
      </c>
      <c r="GP41">
        <f t="shared" si="43"/>
        <v>0</v>
      </c>
      <c r="GR41">
        <v>0</v>
      </c>
      <c r="GS41">
        <v>3</v>
      </c>
      <c r="GT41">
        <v>0</v>
      </c>
      <c r="GU41" t="s">
        <v>6</v>
      </c>
      <c r="GV41">
        <f t="shared" si="53"/>
        <v>0</v>
      </c>
      <c r="GW41">
        <v>1</v>
      </c>
      <c r="GX41">
        <f t="shared" si="45"/>
        <v>0</v>
      </c>
      <c r="HA41">
        <v>0</v>
      </c>
      <c r="HB41">
        <v>0</v>
      </c>
      <c r="HC41">
        <f t="shared" si="46"/>
        <v>0</v>
      </c>
      <c r="HE41" t="s">
        <v>6</v>
      </c>
      <c r="HF41" t="s">
        <v>6</v>
      </c>
      <c r="HM41" t="s">
        <v>6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  <c r="IL41" t="s">
        <v>401</v>
      </c>
      <c r="IM41">
        <v>4.05</v>
      </c>
    </row>
    <row r="42" spans="1:247" x14ac:dyDescent="0.2">
      <c r="A42">
        <v>18</v>
      </c>
      <c r="B42">
        <v>1</v>
      </c>
      <c r="C42">
        <v>87</v>
      </c>
      <c r="E42" t="s">
        <v>89</v>
      </c>
      <c r="F42" t="s">
        <v>90</v>
      </c>
      <c r="G42" t="s">
        <v>91</v>
      </c>
      <c r="H42" t="str">
        <f>'1.Ведомость'!C47</f>
        <v>ШТ</v>
      </c>
      <c r="I42">
        <f>I41*J42</f>
        <v>405</v>
      </c>
      <c r="J42">
        <v>100</v>
      </c>
      <c r="K42">
        <v>100</v>
      </c>
      <c r="O42">
        <f t="shared" si="14"/>
        <v>253590.91</v>
      </c>
      <c r="P42">
        <f t="shared" si="15"/>
        <v>253590.91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92783920</v>
      </c>
      <c r="AB42">
        <f t="shared" si="25"/>
        <v>63.12</v>
      </c>
      <c r="AC42">
        <f t="shared" si="47"/>
        <v>63.12</v>
      </c>
      <c r="AD42">
        <f t="shared" si="48"/>
        <v>0</v>
      </c>
      <c r="AE42">
        <f t="shared" si="49"/>
        <v>0</v>
      </c>
      <c r="AF42">
        <f t="shared" si="50"/>
        <v>0</v>
      </c>
      <c r="AG42">
        <f t="shared" si="29"/>
        <v>0</v>
      </c>
      <c r="AH42">
        <f t="shared" si="51"/>
        <v>0</v>
      </c>
      <c r="AI42">
        <f t="shared" si="52"/>
        <v>0</v>
      </c>
      <c r="AJ42">
        <f t="shared" si="31"/>
        <v>0</v>
      </c>
      <c r="AK42">
        <v>63.12</v>
      </c>
      <c r="AL42">
        <v>63.12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93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2"/>
        <v>253590.91</v>
      </c>
      <c r="CQ42">
        <f>AC42*BC42</f>
        <v>626.15039999999999</v>
      </c>
      <c r="CR42">
        <f>(((ET42)*BB42-(EU42)*BS42)+AE42*BS42)</f>
        <v>0</v>
      </c>
      <c r="CS42">
        <f t="shared" si="33"/>
        <v>0</v>
      </c>
      <c r="CT42">
        <f t="shared" si="34"/>
        <v>0</v>
      </c>
      <c r="CU42">
        <f t="shared" si="35"/>
        <v>0</v>
      </c>
      <c r="CV42">
        <f t="shared" si="36"/>
        <v>0</v>
      </c>
      <c r="CW42">
        <f t="shared" si="37"/>
        <v>0</v>
      </c>
      <c r="CX42">
        <f t="shared" si="38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92</v>
      </c>
      <c r="DW42" t="s">
        <v>92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59670228</v>
      </c>
      <c r="EF42">
        <v>8</v>
      </c>
      <c r="EG42" t="s">
        <v>33</v>
      </c>
      <c r="EH42">
        <v>0</v>
      </c>
      <c r="EI42" t="s">
        <v>6</v>
      </c>
      <c r="EJ42">
        <v>1</v>
      </c>
      <c r="EK42">
        <v>500001</v>
      </c>
      <c r="EL42" t="s">
        <v>34</v>
      </c>
      <c r="EM42" t="s">
        <v>35</v>
      </c>
      <c r="EO42" t="s">
        <v>6</v>
      </c>
      <c r="EQ42">
        <v>0</v>
      </c>
      <c r="ER42">
        <v>63.12</v>
      </c>
      <c r="ES42">
        <v>63.12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1441359802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39"/>
        <v>0</v>
      </c>
      <c r="GM42">
        <f t="shared" si="40"/>
        <v>253590.91</v>
      </c>
      <c r="GN42">
        <f t="shared" si="41"/>
        <v>253590.91</v>
      </c>
      <c r="GO42">
        <f t="shared" si="42"/>
        <v>0</v>
      </c>
      <c r="GP42">
        <f t="shared" si="43"/>
        <v>0</v>
      </c>
      <c r="GR42">
        <v>0</v>
      </c>
      <c r="GS42">
        <v>3</v>
      </c>
      <c r="GT42">
        <v>0</v>
      </c>
      <c r="GU42" t="s">
        <v>6</v>
      </c>
      <c r="GV42">
        <f t="shared" si="53"/>
        <v>0</v>
      </c>
      <c r="GW42">
        <v>1</v>
      </c>
      <c r="GX42">
        <f t="shared" si="45"/>
        <v>0</v>
      </c>
      <c r="HA42">
        <v>0</v>
      </c>
      <c r="HB42">
        <v>0</v>
      </c>
      <c r="HC42">
        <f t="shared" si="46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ROW(SmtRes!A89)</f>
        <v>89</v>
      </c>
      <c r="D43">
        <f>ROW(EtalonRes!A86)</f>
        <v>86</v>
      </c>
      <c r="E43" t="s">
        <v>94</v>
      </c>
      <c r="F43" t="s">
        <v>95</v>
      </c>
      <c r="G43" t="s">
        <v>96</v>
      </c>
      <c r="H43" t="s">
        <v>21</v>
      </c>
      <c r="I43">
        <f>ROUND(41.28/100,7)</f>
        <v>0.4128</v>
      </c>
      <c r="J43">
        <v>0</v>
      </c>
      <c r="K43">
        <f>ROUND(41.28/100,7)</f>
        <v>0.4128</v>
      </c>
      <c r="O43">
        <f t="shared" si="14"/>
        <v>13496.76</v>
      </c>
      <c r="P43">
        <f t="shared" si="15"/>
        <v>0</v>
      </c>
      <c r="Q43">
        <f t="shared" si="16"/>
        <v>0</v>
      </c>
      <c r="R43">
        <f t="shared" si="17"/>
        <v>0</v>
      </c>
      <c r="S43">
        <f t="shared" si="18"/>
        <v>13496.76</v>
      </c>
      <c r="T43">
        <f t="shared" si="19"/>
        <v>0</v>
      </c>
      <c r="U43">
        <f t="shared" si="20"/>
        <v>40.124160000000003</v>
      </c>
      <c r="V43">
        <f t="shared" si="21"/>
        <v>0</v>
      </c>
      <c r="W43">
        <f t="shared" si="22"/>
        <v>0</v>
      </c>
      <c r="X43">
        <f t="shared" si="23"/>
        <v>12012.12</v>
      </c>
      <c r="Y43">
        <f t="shared" si="24"/>
        <v>5398.7</v>
      </c>
      <c r="AA43">
        <v>92783920</v>
      </c>
      <c r="AB43">
        <f t="shared" si="25"/>
        <v>729</v>
      </c>
      <c r="AC43">
        <f t="shared" si="47"/>
        <v>0</v>
      </c>
      <c r="AD43">
        <f t="shared" si="48"/>
        <v>0</v>
      </c>
      <c r="AE43">
        <f t="shared" si="49"/>
        <v>0</v>
      </c>
      <c r="AF43">
        <f t="shared" si="50"/>
        <v>729</v>
      </c>
      <c r="AG43">
        <f t="shared" si="29"/>
        <v>0</v>
      </c>
      <c r="AH43">
        <f t="shared" si="51"/>
        <v>97.2</v>
      </c>
      <c r="AI43">
        <f t="shared" si="52"/>
        <v>0</v>
      </c>
      <c r="AJ43">
        <f t="shared" si="31"/>
        <v>0</v>
      </c>
      <c r="AK43">
        <v>729</v>
      </c>
      <c r="AL43">
        <v>0</v>
      </c>
      <c r="AM43">
        <v>0</v>
      </c>
      <c r="AN43">
        <v>0</v>
      </c>
      <c r="AO43">
        <v>729</v>
      </c>
      <c r="AP43">
        <v>0</v>
      </c>
      <c r="AQ43">
        <v>97.2</v>
      </c>
      <c r="AR43">
        <v>0</v>
      </c>
      <c r="AS43">
        <v>0</v>
      </c>
      <c r="AT43">
        <v>89</v>
      </c>
      <c r="AU43">
        <v>40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97</v>
      </c>
      <c r="BM43">
        <v>1003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89</v>
      </c>
      <c r="CA43">
        <v>40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2"/>
        <v>13496.76</v>
      </c>
      <c r="CQ43">
        <f>AC43*BC43</f>
        <v>0</v>
      </c>
      <c r="CR43">
        <f>(((ET43)*BB43-(EU43)*BS43)+AE43*BS43)</f>
        <v>0</v>
      </c>
      <c r="CS43">
        <f t="shared" si="33"/>
        <v>0</v>
      </c>
      <c r="CT43">
        <f t="shared" si="34"/>
        <v>32695.65</v>
      </c>
      <c r="CU43">
        <f t="shared" si="35"/>
        <v>0</v>
      </c>
      <c r="CV43">
        <f t="shared" si="36"/>
        <v>97.2</v>
      </c>
      <c r="CW43">
        <f t="shared" si="37"/>
        <v>0</v>
      </c>
      <c r="CX43">
        <f t="shared" si="38"/>
        <v>0</v>
      </c>
      <c r="CY43">
        <f>(((S43+R43)*AT43)/100)</f>
        <v>12012.116400000001</v>
      </c>
      <c r="CZ43">
        <f>(((S43+R43)*AU43)/100)</f>
        <v>5398.7040000000006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21</v>
      </c>
      <c r="DW43" t="s">
        <v>21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59670274</v>
      </c>
      <c r="EF43">
        <v>2</v>
      </c>
      <c r="EG43" t="s">
        <v>23</v>
      </c>
      <c r="EH43">
        <v>1</v>
      </c>
      <c r="EI43" t="s">
        <v>98</v>
      </c>
      <c r="EJ43">
        <v>1</v>
      </c>
      <c r="EK43">
        <v>1003</v>
      </c>
      <c r="EL43" t="s">
        <v>99</v>
      </c>
      <c r="EM43" t="s">
        <v>100</v>
      </c>
      <c r="EO43" t="s">
        <v>6</v>
      </c>
      <c r="EQ43">
        <v>131072</v>
      </c>
      <c r="ER43">
        <v>729</v>
      </c>
      <c r="ES43">
        <v>0</v>
      </c>
      <c r="ET43">
        <v>0</v>
      </c>
      <c r="EU43">
        <v>0</v>
      </c>
      <c r="EV43">
        <v>729</v>
      </c>
      <c r="EW43">
        <v>97.2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40</v>
      </c>
      <c r="GA43" t="s">
        <v>6</v>
      </c>
      <c r="GD43">
        <v>1</v>
      </c>
      <c r="GF43">
        <v>-418753303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39"/>
        <v>0</v>
      </c>
      <c r="GM43">
        <f t="shared" si="40"/>
        <v>30907.58</v>
      </c>
      <c r="GN43">
        <f t="shared" si="41"/>
        <v>30907.58</v>
      </c>
      <c r="GO43">
        <f t="shared" si="42"/>
        <v>0</v>
      </c>
      <c r="GP43">
        <f t="shared" si="43"/>
        <v>0</v>
      </c>
      <c r="GR43">
        <v>0</v>
      </c>
      <c r="GS43">
        <v>3</v>
      </c>
      <c r="GT43">
        <v>0</v>
      </c>
      <c r="GU43" t="s">
        <v>6</v>
      </c>
      <c r="GV43">
        <f t="shared" si="53"/>
        <v>0</v>
      </c>
      <c r="GW43">
        <v>1</v>
      </c>
      <c r="GX43">
        <f t="shared" si="45"/>
        <v>0</v>
      </c>
      <c r="HA43">
        <v>0</v>
      </c>
      <c r="HB43">
        <v>0</v>
      </c>
      <c r="HC43">
        <f t="shared" si="46"/>
        <v>0</v>
      </c>
      <c r="HE43" t="s">
        <v>6</v>
      </c>
      <c r="HF43" t="s">
        <v>6</v>
      </c>
      <c r="HM43" t="s">
        <v>6</v>
      </c>
      <c r="HN43" t="s">
        <v>101</v>
      </c>
      <c r="HO43" t="s">
        <v>102</v>
      </c>
      <c r="HP43" t="s">
        <v>99</v>
      </c>
      <c r="HQ43" t="s">
        <v>99</v>
      </c>
      <c r="HS43">
        <v>0</v>
      </c>
      <c r="IK43">
        <v>0</v>
      </c>
      <c r="IL43" t="s">
        <v>402</v>
      </c>
      <c r="IM43">
        <v>0.4128</v>
      </c>
    </row>
    <row r="44" spans="1:247" x14ac:dyDescent="0.2">
      <c r="A44">
        <v>17</v>
      </c>
      <c r="B44">
        <v>1</v>
      </c>
      <c r="C44">
        <f>ROW(SmtRes!A96)</f>
        <v>96</v>
      </c>
      <c r="D44">
        <f>ROW(EtalonRes!A93)</f>
        <v>93</v>
      </c>
      <c r="E44" t="s">
        <v>103</v>
      </c>
      <c r="F44" t="s">
        <v>104</v>
      </c>
      <c r="G44" t="s">
        <v>105</v>
      </c>
      <c r="H44" t="s">
        <v>106</v>
      </c>
      <c r="I44">
        <f>ROUND(0.27*3847/100,7)</f>
        <v>10.386900000000001</v>
      </c>
      <c r="J44">
        <v>0</v>
      </c>
      <c r="K44">
        <f>ROUND(0.27*3847/100,7)</f>
        <v>10.386900000000001</v>
      </c>
      <c r="O44">
        <f t="shared" si="14"/>
        <v>211958.63</v>
      </c>
      <c r="P44">
        <f t="shared" si="15"/>
        <v>45036.9</v>
      </c>
      <c r="Q44">
        <f t="shared" si="16"/>
        <v>102061.09</v>
      </c>
      <c r="R44">
        <f t="shared" si="17"/>
        <v>34906.33</v>
      </c>
      <c r="S44">
        <f t="shared" si="18"/>
        <v>64860.639999999999</v>
      </c>
      <c r="T44">
        <f t="shared" si="19"/>
        <v>0</v>
      </c>
      <c r="U44">
        <f t="shared" si="20"/>
        <v>178.75854899999999</v>
      </c>
      <c r="V44">
        <f t="shared" si="21"/>
        <v>67.099373999999997</v>
      </c>
      <c r="W44">
        <f t="shared" si="22"/>
        <v>0</v>
      </c>
      <c r="X44">
        <f t="shared" si="23"/>
        <v>146657.45000000001</v>
      </c>
      <c r="Y44">
        <f t="shared" si="24"/>
        <v>133687.74</v>
      </c>
      <c r="AA44">
        <v>92783920</v>
      </c>
      <c r="AB44">
        <f t="shared" si="25"/>
        <v>1201.3800000000001</v>
      </c>
      <c r="AC44">
        <f t="shared" si="47"/>
        <v>437.09</v>
      </c>
      <c r="AD44">
        <f t="shared" si="48"/>
        <v>625.05999999999995</v>
      </c>
      <c r="AE44">
        <f t="shared" si="49"/>
        <v>74.930000000000007</v>
      </c>
      <c r="AF44">
        <f t="shared" si="50"/>
        <v>139.22999999999999</v>
      </c>
      <c r="AG44">
        <f t="shared" si="29"/>
        <v>0</v>
      </c>
      <c r="AH44">
        <f t="shared" si="51"/>
        <v>17.21</v>
      </c>
      <c r="AI44">
        <f t="shared" si="52"/>
        <v>6.46</v>
      </c>
      <c r="AJ44">
        <f t="shared" si="31"/>
        <v>0</v>
      </c>
      <c r="AK44">
        <v>1201.3800000000001</v>
      </c>
      <c r="AL44">
        <v>437.09</v>
      </c>
      <c r="AM44">
        <v>625.05999999999995</v>
      </c>
      <c r="AN44">
        <v>74.930000000000007</v>
      </c>
      <c r="AO44">
        <v>139.22999999999999</v>
      </c>
      <c r="AP44">
        <v>0</v>
      </c>
      <c r="AQ44">
        <v>17.21</v>
      </c>
      <c r="AR44">
        <v>6.46</v>
      </c>
      <c r="AS44">
        <v>0</v>
      </c>
      <c r="AT44">
        <v>147</v>
      </c>
      <c r="AU44">
        <v>134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107</v>
      </c>
      <c r="BM44">
        <v>27001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147</v>
      </c>
      <c r="CA44">
        <v>134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2"/>
        <v>211958.63</v>
      </c>
      <c r="CQ44">
        <f>AC44*BC44</f>
        <v>4335.9327999999996</v>
      </c>
      <c r="CR44">
        <f>(((ET44)*BB44-(EU44)*BS44)+AE44*BS44)</f>
        <v>9825.9431999999997</v>
      </c>
      <c r="CS44">
        <f t="shared" si="33"/>
        <v>3360.6105000000002</v>
      </c>
      <c r="CT44">
        <f t="shared" si="34"/>
        <v>6244.4654999999993</v>
      </c>
      <c r="CU44">
        <f t="shared" si="35"/>
        <v>0</v>
      </c>
      <c r="CV44">
        <f t="shared" si="36"/>
        <v>17.21</v>
      </c>
      <c r="CW44">
        <f t="shared" si="37"/>
        <v>6.46</v>
      </c>
      <c r="CX44">
        <f t="shared" si="38"/>
        <v>0</v>
      </c>
      <c r="CY44">
        <f>(((S44+R44)*AT44)/100)</f>
        <v>146657.44589999999</v>
      </c>
      <c r="CZ44">
        <f>(((S44+R44)*AU44)/100)</f>
        <v>133687.73980000001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106</v>
      </c>
      <c r="DW44" t="s">
        <v>106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59670368</v>
      </c>
      <c r="EF44">
        <v>2</v>
      </c>
      <c r="EG44" t="s">
        <v>23</v>
      </c>
      <c r="EH44">
        <v>21</v>
      </c>
      <c r="EI44" t="s">
        <v>24</v>
      </c>
      <c r="EJ44">
        <v>1</v>
      </c>
      <c r="EK44">
        <v>27001</v>
      </c>
      <c r="EL44" t="s">
        <v>24</v>
      </c>
      <c r="EM44" t="s">
        <v>25</v>
      </c>
      <c r="EO44" t="s">
        <v>6</v>
      </c>
      <c r="EQ44">
        <v>131072</v>
      </c>
      <c r="ER44">
        <v>1201.3800000000001</v>
      </c>
      <c r="ES44">
        <v>437.09</v>
      </c>
      <c r="ET44">
        <v>625.05999999999995</v>
      </c>
      <c r="EU44">
        <v>74.930000000000007</v>
      </c>
      <c r="EV44">
        <v>139.22999999999999</v>
      </c>
      <c r="EW44">
        <v>17.21</v>
      </c>
      <c r="EX44">
        <v>6.46</v>
      </c>
      <c r="EY44">
        <v>0</v>
      </c>
      <c r="FQ44">
        <v>0</v>
      </c>
      <c r="FR44">
        <v>0</v>
      </c>
      <c r="FS44">
        <v>0</v>
      </c>
      <c r="FX44">
        <v>147</v>
      </c>
      <c r="FY44">
        <v>134</v>
      </c>
      <c r="GA44" t="s">
        <v>6</v>
      </c>
      <c r="GD44">
        <v>1</v>
      </c>
      <c r="GF44">
        <v>-165137643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39"/>
        <v>0</v>
      </c>
      <c r="GM44">
        <f t="shared" si="40"/>
        <v>492303.82</v>
      </c>
      <c r="GN44">
        <f t="shared" si="41"/>
        <v>492303.82</v>
      </c>
      <c r="GO44">
        <f t="shared" si="42"/>
        <v>0</v>
      </c>
      <c r="GP44">
        <f t="shared" si="43"/>
        <v>0</v>
      </c>
      <c r="GR44">
        <v>0</v>
      </c>
      <c r="GS44">
        <v>3</v>
      </c>
      <c r="GT44">
        <v>0</v>
      </c>
      <c r="GU44" t="s">
        <v>6</v>
      </c>
      <c r="GV44">
        <f t="shared" si="53"/>
        <v>0</v>
      </c>
      <c r="GW44">
        <v>1</v>
      </c>
      <c r="GX44">
        <f t="shared" si="45"/>
        <v>0</v>
      </c>
      <c r="HA44">
        <v>0</v>
      </c>
      <c r="HB44">
        <v>0</v>
      </c>
      <c r="HC44">
        <f t="shared" si="46"/>
        <v>0</v>
      </c>
      <c r="HE44" t="s">
        <v>6</v>
      </c>
      <c r="HF44" t="s">
        <v>6</v>
      </c>
      <c r="HM44" t="s">
        <v>6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  <c r="IL44" t="s">
        <v>403</v>
      </c>
      <c r="IM44">
        <v>10.386900000000001</v>
      </c>
    </row>
    <row r="46" spans="1:247" x14ac:dyDescent="0.2">
      <c r="A46" s="2">
        <v>51</v>
      </c>
      <c r="B46" s="2">
        <f>B20</f>
        <v>1</v>
      </c>
      <c r="C46" s="2">
        <f>A20</f>
        <v>3</v>
      </c>
      <c r="D46" s="2">
        <f>ROW(A20)</f>
        <v>20</v>
      </c>
      <c r="E46" s="2"/>
      <c r="F46" s="2" t="str">
        <f>IF(F20&lt;&gt;"",F20,"")</f>
        <v>6.2.1.1</v>
      </c>
      <c r="G46" s="2" t="str">
        <f>IF(G20&lt;&gt;"",G20,"")</f>
        <v>Проезды и площадки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56">ROUND(AB46,2)</f>
        <v>6125007.1399999997</v>
      </c>
      <c r="P46" s="2">
        <f t="shared" si="56"/>
        <v>4553942.8499999996</v>
      </c>
      <c r="Q46" s="2">
        <f t="shared" si="56"/>
        <v>1304091.25</v>
      </c>
      <c r="R46" s="2">
        <f t="shared" si="56"/>
        <v>194403.02</v>
      </c>
      <c r="S46" s="2">
        <f t="shared" si="56"/>
        <v>266973.03999999998</v>
      </c>
      <c r="T46" s="2">
        <f t="shared" si="56"/>
        <v>0</v>
      </c>
      <c r="U46" s="2">
        <f>AH46</f>
        <v>718.10496499999999</v>
      </c>
      <c r="V46" s="2">
        <f>AI46</f>
        <v>369.11065400000001</v>
      </c>
      <c r="W46" s="2">
        <f>ROUND(AJ46,2)</f>
        <v>0</v>
      </c>
      <c r="X46" s="2">
        <f>ROUND(AK46,2)</f>
        <v>670394.68999999994</v>
      </c>
      <c r="Y46" s="2">
        <f>ROUND(AL46,2)</f>
        <v>605556.97</v>
      </c>
      <c r="Z46" s="2"/>
      <c r="AA46" s="2"/>
      <c r="AB46" s="2">
        <f>ROUND(SUMIF(AA24:AA44,"=92783920",O24:O44),2)</f>
        <v>6125007.1399999997</v>
      </c>
      <c r="AC46" s="2">
        <f>ROUND(SUMIF(AA24:AA44,"=92783920",P24:P44),2)</f>
        <v>4553942.8499999996</v>
      </c>
      <c r="AD46" s="2">
        <f>ROUND(SUMIF(AA24:AA44,"=92783920",Q24:Q44),2)</f>
        <v>1304091.25</v>
      </c>
      <c r="AE46" s="2">
        <f>ROUND(SUMIF(AA24:AA44,"=92783920",R24:R44),2)</f>
        <v>194403.02</v>
      </c>
      <c r="AF46" s="2">
        <f>ROUND(SUMIF(AA24:AA44,"=92783920",S24:S44),2)</f>
        <v>266973.03999999998</v>
      </c>
      <c r="AG46" s="2">
        <f>ROUND(SUMIF(AA24:AA44,"=92783920",T24:T44),2)</f>
        <v>0</v>
      </c>
      <c r="AH46" s="2">
        <f>SUMIF(AA24:AA44,"=92783920",U24:U44)</f>
        <v>718.10496499999999</v>
      </c>
      <c r="AI46" s="2">
        <f>SUMIF(AA24:AA44,"=92783920",V24:V44)</f>
        <v>369.11065400000001</v>
      </c>
      <c r="AJ46" s="2">
        <f>ROUND(SUMIF(AA24:AA44,"=92783920",W24:W44),2)</f>
        <v>0</v>
      </c>
      <c r="AK46" s="2">
        <f>ROUND(SUMIF(AA24:AA44,"=92783920",X24:X44),2)</f>
        <v>670394.68999999994</v>
      </c>
      <c r="AL46" s="2">
        <f>ROUND(SUMIF(AA24:AA44,"=92783920",Y24:Y44),2)</f>
        <v>605556.97</v>
      </c>
      <c r="AM46" s="2"/>
      <c r="AN46" s="2"/>
      <c r="AO46" s="2">
        <f t="shared" ref="AO46:BD46" si="57">ROUND(BX46,2)</f>
        <v>0</v>
      </c>
      <c r="AP46" s="2">
        <f t="shared" si="57"/>
        <v>0</v>
      </c>
      <c r="AQ46" s="2">
        <f t="shared" si="57"/>
        <v>0</v>
      </c>
      <c r="AR46" s="2">
        <f t="shared" si="57"/>
        <v>7400958.7999999998</v>
      </c>
      <c r="AS46" s="2">
        <f t="shared" si="57"/>
        <v>7400958.7999999998</v>
      </c>
      <c r="AT46" s="2">
        <f t="shared" si="57"/>
        <v>0</v>
      </c>
      <c r="AU46" s="2">
        <f t="shared" si="57"/>
        <v>0</v>
      </c>
      <c r="AV46" s="2">
        <f t="shared" si="57"/>
        <v>4553942.8499999996</v>
      </c>
      <c r="AW46" s="2">
        <f t="shared" si="57"/>
        <v>4553942.8499999996</v>
      </c>
      <c r="AX46" s="2">
        <f t="shared" si="57"/>
        <v>0</v>
      </c>
      <c r="AY46" s="2">
        <f t="shared" si="57"/>
        <v>4553942.8499999996</v>
      </c>
      <c r="AZ46" s="2">
        <f t="shared" si="57"/>
        <v>0</v>
      </c>
      <c r="BA46" s="2">
        <f t="shared" si="57"/>
        <v>0</v>
      </c>
      <c r="BB46" s="2">
        <f t="shared" si="57"/>
        <v>0</v>
      </c>
      <c r="BC46" s="2">
        <f t="shared" si="57"/>
        <v>0</v>
      </c>
      <c r="BD46" s="2">
        <f t="shared" si="57"/>
        <v>0</v>
      </c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ROUND(SUMIF(AA24:AA44,"=92783920",FQ24:FQ44),2)</f>
        <v>0</v>
      </c>
      <c r="BY46" s="2">
        <f>ROUND(SUMIF(AA24:AA44,"=92783920",FR24:FR44),2)</f>
        <v>0</v>
      </c>
      <c r="BZ46" s="2">
        <f>ROUND(SUMIF(AA24:AA44,"=92783920",GL24:GL44),2)</f>
        <v>0</v>
      </c>
      <c r="CA46" s="2">
        <f>ROUND(SUMIF(AA24:AA44,"=92783920",GM24:GM44),2)</f>
        <v>7400958.7999999998</v>
      </c>
      <c r="CB46" s="2">
        <f>ROUND(SUMIF(AA24:AA44,"=92783920",GN24:GN44),2)</f>
        <v>7400958.7999999998</v>
      </c>
      <c r="CC46" s="2">
        <f>ROUND(SUMIF(AA24:AA44,"=92783920",GO24:GO44),2)</f>
        <v>0</v>
      </c>
      <c r="CD46" s="2">
        <f>ROUND(SUMIF(AA24:AA44,"=92783920",GP24:GP44),2)</f>
        <v>0</v>
      </c>
      <c r="CE46" s="2">
        <f>AC46-BX46</f>
        <v>4553942.8499999996</v>
      </c>
      <c r="CF46" s="2">
        <f>AC46-BY46</f>
        <v>4553942.8499999996</v>
      </c>
      <c r="CG46" s="2">
        <f>BX46-BZ46</f>
        <v>0</v>
      </c>
      <c r="CH46" s="2">
        <f>AC46-BX46-BY46+BZ46</f>
        <v>4553942.8499999996</v>
      </c>
      <c r="CI46" s="2">
        <f>BY46-BZ46</f>
        <v>0</v>
      </c>
      <c r="CJ46" s="2">
        <f>ROUND(SUMIF(AA24:AA44,"=92783920",GX24:GX44),2)</f>
        <v>0</v>
      </c>
      <c r="CK46" s="2">
        <f>ROUND(SUMIF(AA24:AA44,"=92783920",GY24:GY44),2)</f>
        <v>0</v>
      </c>
      <c r="CL46" s="2">
        <f>ROUND(SUMIF(AA24:AA44,"=92783920",GZ24:GZ44),2)</f>
        <v>0</v>
      </c>
      <c r="CM46" s="2">
        <f>ROUND(SUMIF(AA24:AA44,"=92783920",HD24:HD44),2)</f>
        <v>0</v>
      </c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6125007.1399999997</v>
      </c>
      <c r="G48" s="4" t="s">
        <v>108</v>
      </c>
      <c r="H48" s="4" t="s">
        <v>109</v>
      </c>
      <c r="I48" s="4"/>
      <c r="J48" s="4"/>
      <c r="K48" s="4">
        <v>201</v>
      </c>
      <c r="L48" s="4">
        <v>1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6125007.1399999997</v>
      </c>
      <c r="X48" s="4">
        <v>1</v>
      </c>
      <c r="Y48" s="4">
        <v>6125007.1399999997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4553942.8499999996</v>
      </c>
      <c r="G49" s="4" t="s">
        <v>110</v>
      </c>
      <c r="H49" s="4" t="s">
        <v>111</v>
      </c>
      <c r="I49" s="4"/>
      <c r="J49" s="4"/>
      <c r="K49" s="4">
        <v>202</v>
      </c>
      <c r="L49" s="4">
        <v>2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4553942.8499999996</v>
      </c>
      <c r="X49" s="4">
        <v>1</v>
      </c>
      <c r="Y49" s="4">
        <v>4553942.8499999996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112</v>
      </c>
      <c r="H50" s="4" t="s">
        <v>113</v>
      </c>
      <c r="I50" s="4"/>
      <c r="J50" s="4"/>
      <c r="K50" s="4">
        <v>222</v>
      </c>
      <c r="L50" s="4">
        <v>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4553942.8499999996</v>
      </c>
      <c r="G51" s="4" t="s">
        <v>114</v>
      </c>
      <c r="H51" s="4" t="s">
        <v>115</v>
      </c>
      <c r="I51" s="4"/>
      <c r="J51" s="4"/>
      <c r="K51" s="4">
        <v>225</v>
      </c>
      <c r="L51" s="4">
        <v>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4553942.8499999996</v>
      </c>
      <c r="X51" s="4">
        <v>1</v>
      </c>
      <c r="Y51" s="4">
        <v>4553942.8499999996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4553942.8499999996</v>
      </c>
      <c r="G52" s="4" t="s">
        <v>116</v>
      </c>
      <c r="H52" s="4" t="s">
        <v>117</v>
      </c>
      <c r="I52" s="4"/>
      <c r="J52" s="4"/>
      <c r="K52" s="4">
        <v>226</v>
      </c>
      <c r="L52" s="4">
        <v>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4553942.8499999996</v>
      </c>
      <c r="X52" s="4">
        <v>1</v>
      </c>
      <c r="Y52" s="4">
        <v>4553942.8499999996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118</v>
      </c>
      <c r="H53" s="4" t="s">
        <v>119</v>
      </c>
      <c r="I53" s="4"/>
      <c r="J53" s="4"/>
      <c r="K53" s="4">
        <v>227</v>
      </c>
      <c r="L53" s="4">
        <v>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4553942.8499999996</v>
      </c>
      <c r="G54" s="4" t="s">
        <v>120</v>
      </c>
      <c r="H54" s="4" t="s">
        <v>121</v>
      </c>
      <c r="I54" s="4"/>
      <c r="J54" s="4"/>
      <c r="K54" s="4">
        <v>228</v>
      </c>
      <c r="L54" s="4">
        <v>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4553942.8499999996</v>
      </c>
      <c r="X54" s="4">
        <v>1</v>
      </c>
      <c r="Y54" s="4">
        <v>4553942.8499999996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0</v>
      </c>
      <c r="G55" s="4" t="s">
        <v>122</v>
      </c>
      <c r="H55" s="4" t="s">
        <v>123</v>
      </c>
      <c r="I55" s="4"/>
      <c r="J55" s="4"/>
      <c r="K55" s="4">
        <v>216</v>
      </c>
      <c r="L55" s="4">
        <v>8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124</v>
      </c>
      <c r="H56" s="4" t="s">
        <v>125</v>
      </c>
      <c r="I56" s="4"/>
      <c r="J56" s="4"/>
      <c r="K56" s="4">
        <v>223</v>
      </c>
      <c r="L56" s="4">
        <v>9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0</v>
      </c>
      <c r="G57" s="4" t="s">
        <v>126</v>
      </c>
      <c r="H57" s="4" t="s">
        <v>127</v>
      </c>
      <c r="I57" s="4"/>
      <c r="J57" s="4"/>
      <c r="K57" s="4">
        <v>229</v>
      </c>
      <c r="L57" s="4">
        <v>10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1304091.25</v>
      </c>
      <c r="G58" s="4" t="s">
        <v>128</v>
      </c>
      <c r="H58" s="4" t="s">
        <v>129</v>
      </c>
      <c r="I58" s="4"/>
      <c r="J58" s="4"/>
      <c r="K58" s="4">
        <v>203</v>
      </c>
      <c r="L58" s="4">
        <v>11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1304091.2499999998</v>
      </c>
      <c r="X58" s="4">
        <v>1</v>
      </c>
      <c r="Y58" s="4">
        <v>1304091.2499999998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130</v>
      </c>
      <c r="H59" s="4" t="s">
        <v>131</v>
      </c>
      <c r="I59" s="4"/>
      <c r="J59" s="4"/>
      <c r="K59" s="4">
        <v>231</v>
      </c>
      <c r="L59" s="4">
        <v>12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194403.02</v>
      </c>
      <c r="G60" s="4" t="s">
        <v>132</v>
      </c>
      <c r="H60" s="4" t="s">
        <v>133</v>
      </c>
      <c r="I60" s="4"/>
      <c r="J60" s="4"/>
      <c r="K60" s="4">
        <v>204</v>
      </c>
      <c r="L60" s="4">
        <v>13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194403.02000000002</v>
      </c>
      <c r="X60" s="4">
        <v>1</v>
      </c>
      <c r="Y60" s="4">
        <v>194403.02000000002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266973.03999999998</v>
      </c>
      <c r="G61" s="4" t="s">
        <v>134</v>
      </c>
      <c r="H61" s="4" t="s">
        <v>135</v>
      </c>
      <c r="I61" s="4"/>
      <c r="J61" s="4"/>
      <c r="K61" s="4">
        <v>205</v>
      </c>
      <c r="L61" s="4">
        <v>14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266973.04000000004</v>
      </c>
      <c r="X61" s="4">
        <v>1</v>
      </c>
      <c r="Y61" s="4">
        <v>266973.04000000004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136</v>
      </c>
      <c r="H62" s="4" t="s">
        <v>137</v>
      </c>
      <c r="I62" s="4"/>
      <c r="J62" s="4"/>
      <c r="K62" s="4">
        <v>232</v>
      </c>
      <c r="L62" s="4">
        <v>15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7400958.7999999998</v>
      </c>
      <c r="G63" s="4" t="s">
        <v>138</v>
      </c>
      <c r="H63" s="4" t="s">
        <v>139</v>
      </c>
      <c r="I63" s="4"/>
      <c r="J63" s="4"/>
      <c r="K63" s="4">
        <v>214</v>
      </c>
      <c r="L63" s="4">
        <v>16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7400958.7999999998</v>
      </c>
      <c r="X63" s="4">
        <v>1</v>
      </c>
      <c r="Y63" s="4">
        <v>7400958.7999999998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0</v>
      </c>
      <c r="G64" s="4" t="s">
        <v>140</v>
      </c>
      <c r="H64" s="4" t="s">
        <v>141</v>
      </c>
      <c r="I64" s="4"/>
      <c r="J64" s="4"/>
      <c r="K64" s="4">
        <v>215</v>
      </c>
      <c r="L64" s="4">
        <v>17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142</v>
      </c>
      <c r="H65" s="4" t="s">
        <v>143</v>
      </c>
      <c r="I65" s="4"/>
      <c r="J65" s="4"/>
      <c r="K65" s="4">
        <v>217</v>
      </c>
      <c r="L65" s="4">
        <v>18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144</v>
      </c>
      <c r="H66" s="4" t="s">
        <v>145</v>
      </c>
      <c r="I66" s="4"/>
      <c r="J66" s="4"/>
      <c r="K66" s="4">
        <v>230</v>
      </c>
      <c r="L66" s="4">
        <v>19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146</v>
      </c>
      <c r="H67" s="4" t="s">
        <v>147</v>
      </c>
      <c r="I67" s="4"/>
      <c r="J67" s="4"/>
      <c r="K67" s="4">
        <v>206</v>
      </c>
      <c r="L67" s="4">
        <v>20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ROUND(Source!U46,O68)</f>
        <v>718.10496499999999</v>
      </c>
      <c r="G68" s="4" t="s">
        <v>148</v>
      </c>
      <c r="H68" s="4" t="s">
        <v>149</v>
      </c>
      <c r="I68" s="4"/>
      <c r="J68" s="4"/>
      <c r="K68" s="4">
        <v>207</v>
      </c>
      <c r="L68" s="4">
        <v>21</v>
      </c>
      <c r="M68" s="4">
        <v>3</v>
      </c>
      <c r="N68" s="4" t="s">
        <v>6</v>
      </c>
      <c r="O68" s="4">
        <v>7</v>
      </c>
      <c r="P68" s="4"/>
      <c r="Q68" s="4"/>
      <c r="R68" s="4"/>
      <c r="S68" s="4"/>
      <c r="T68" s="4"/>
      <c r="U68" s="4"/>
      <c r="V68" s="4"/>
      <c r="W68" s="4">
        <v>718.10496499999999</v>
      </c>
      <c r="X68" s="4">
        <v>1</v>
      </c>
      <c r="Y68" s="4">
        <v>718.10496499999999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ROUND(Source!V46,O69)</f>
        <v>369.11065400000001</v>
      </c>
      <c r="G69" s="4" t="s">
        <v>150</v>
      </c>
      <c r="H69" s="4" t="s">
        <v>151</v>
      </c>
      <c r="I69" s="4"/>
      <c r="J69" s="4"/>
      <c r="K69" s="4">
        <v>208</v>
      </c>
      <c r="L69" s="4">
        <v>22</v>
      </c>
      <c r="M69" s="4">
        <v>3</v>
      </c>
      <c r="N69" s="4" t="s">
        <v>6</v>
      </c>
      <c r="O69" s="4">
        <v>7</v>
      </c>
      <c r="P69" s="4"/>
      <c r="Q69" s="4"/>
      <c r="R69" s="4"/>
      <c r="S69" s="4"/>
      <c r="T69" s="4"/>
      <c r="U69" s="4"/>
      <c r="V69" s="4"/>
      <c r="W69" s="4">
        <v>369.11065400000001</v>
      </c>
      <c r="X69" s="4">
        <v>1</v>
      </c>
      <c r="Y69" s="4">
        <v>369.11065400000001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0</v>
      </c>
      <c r="G70" s="4" t="s">
        <v>152</v>
      </c>
      <c r="H70" s="4" t="s">
        <v>153</v>
      </c>
      <c r="I70" s="4"/>
      <c r="J70" s="4"/>
      <c r="K70" s="4">
        <v>209</v>
      </c>
      <c r="L70" s="4">
        <v>23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233</v>
      </c>
      <c r="F71" s="4">
        <f>ROUND(Source!BD46,O71)</f>
        <v>0</v>
      </c>
      <c r="G71" s="4" t="s">
        <v>154</v>
      </c>
      <c r="H71" s="4" t="s">
        <v>155</v>
      </c>
      <c r="I71" s="4"/>
      <c r="J71" s="4"/>
      <c r="K71" s="4">
        <v>233</v>
      </c>
      <c r="L71" s="4">
        <v>24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210</v>
      </c>
      <c r="F72" s="4">
        <f>ROUND(Source!X46,O72)</f>
        <v>670394.68999999994</v>
      </c>
      <c r="G72" s="4" t="s">
        <v>156</v>
      </c>
      <c r="H72" s="4" t="s">
        <v>157</v>
      </c>
      <c r="I72" s="4"/>
      <c r="J72" s="4"/>
      <c r="K72" s="4">
        <v>210</v>
      </c>
      <c r="L72" s="4">
        <v>25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670394.68999999994</v>
      </c>
      <c r="X72" s="4">
        <v>1</v>
      </c>
      <c r="Y72" s="4">
        <v>670394.68999999994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211</v>
      </c>
      <c r="F73" s="4">
        <f>ROUND(Source!Y46,O73)</f>
        <v>605556.97</v>
      </c>
      <c r="G73" s="4" t="s">
        <v>158</v>
      </c>
      <c r="H73" s="4" t="s">
        <v>159</v>
      </c>
      <c r="I73" s="4"/>
      <c r="J73" s="4"/>
      <c r="K73" s="4">
        <v>211</v>
      </c>
      <c r="L73" s="4">
        <v>26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605556.97</v>
      </c>
      <c r="X73" s="4">
        <v>1</v>
      </c>
      <c r="Y73" s="4">
        <v>605556.97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224</v>
      </c>
      <c r="F74" s="4">
        <f>ROUND(Source!AR46,O74)</f>
        <v>7400958.7999999998</v>
      </c>
      <c r="G74" s="4" t="s">
        <v>160</v>
      </c>
      <c r="H74" s="4" t="s">
        <v>161</v>
      </c>
      <c r="I74" s="4"/>
      <c r="J74" s="4"/>
      <c r="K74" s="4">
        <v>224</v>
      </c>
      <c r="L74" s="4">
        <v>27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7400958.7999999998</v>
      </c>
      <c r="X74" s="4">
        <v>1</v>
      </c>
      <c r="Y74" s="4">
        <v>7400958.7999999998</v>
      </c>
      <c r="Z74" s="4"/>
      <c r="AA74" s="4"/>
      <c r="AB74" s="4"/>
    </row>
    <row r="76" spans="1:206" x14ac:dyDescent="0.2">
      <c r="A76" s="2">
        <v>51</v>
      </c>
      <c r="B76" s="2">
        <f>B12</f>
        <v>132</v>
      </c>
      <c r="C76" s="2">
        <f>A12</f>
        <v>1</v>
      </c>
      <c r="D76" s="2">
        <f>ROW(A12)</f>
        <v>12</v>
      </c>
      <c r="E76" s="2"/>
      <c r="F76" s="2" t="str">
        <f>IF(F12&lt;&gt;"",F12,"")</f>
        <v>6.2.1.1 Проезды и площадки поз.18.2- IIкв.2026г</v>
      </c>
      <c r="G76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58">ROUND(O46,2)</f>
        <v>6125007.1399999997</v>
      </c>
      <c r="P76" s="2">
        <f t="shared" si="58"/>
        <v>4553942.8499999996</v>
      </c>
      <c r="Q76" s="2">
        <f t="shared" si="58"/>
        <v>1304091.25</v>
      </c>
      <c r="R76" s="2">
        <f t="shared" si="58"/>
        <v>194403.02</v>
      </c>
      <c r="S76" s="2">
        <f t="shared" si="58"/>
        <v>266973.03999999998</v>
      </c>
      <c r="T76" s="2">
        <f t="shared" si="58"/>
        <v>0</v>
      </c>
      <c r="U76" s="2">
        <f>U46</f>
        <v>718.10496499999999</v>
      </c>
      <c r="V76" s="2">
        <f>V46</f>
        <v>369.11065400000001</v>
      </c>
      <c r="W76" s="2">
        <f>ROUND(W46,2)</f>
        <v>0</v>
      </c>
      <c r="X76" s="2">
        <f>ROUND(X46,2)</f>
        <v>670394.68999999994</v>
      </c>
      <c r="Y76" s="2">
        <f>ROUND(Y46,2)</f>
        <v>605556.97</v>
      </c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>
        <f t="shared" ref="AO76:BD76" si="59">ROUND(AO46,2)</f>
        <v>0</v>
      </c>
      <c r="AP76" s="2">
        <f t="shared" si="59"/>
        <v>0</v>
      </c>
      <c r="AQ76" s="2">
        <f t="shared" si="59"/>
        <v>0</v>
      </c>
      <c r="AR76" s="2">
        <f t="shared" si="59"/>
        <v>7400958.7999999998</v>
      </c>
      <c r="AS76" s="2">
        <f t="shared" si="59"/>
        <v>7400958.7999999998</v>
      </c>
      <c r="AT76" s="2">
        <f t="shared" si="59"/>
        <v>0</v>
      </c>
      <c r="AU76" s="2">
        <f t="shared" si="59"/>
        <v>0</v>
      </c>
      <c r="AV76" s="2">
        <f t="shared" si="59"/>
        <v>4553942.8499999996</v>
      </c>
      <c r="AW76" s="2">
        <f t="shared" si="59"/>
        <v>4553942.8499999996</v>
      </c>
      <c r="AX76" s="2">
        <f t="shared" si="59"/>
        <v>0</v>
      </c>
      <c r="AY76" s="2">
        <f t="shared" si="59"/>
        <v>4553942.8499999996</v>
      </c>
      <c r="AZ76" s="2">
        <f t="shared" si="59"/>
        <v>0</v>
      </c>
      <c r="BA76" s="2">
        <f t="shared" si="59"/>
        <v>0</v>
      </c>
      <c r="BB76" s="2">
        <f t="shared" si="59"/>
        <v>0</v>
      </c>
      <c r="BC76" s="2">
        <f t="shared" si="59"/>
        <v>0</v>
      </c>
      <c r="BD76" s="2">
        <f t="shared" si="59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6125007.1399999997</v>
      </c>
      <c r="G78" s="4" t="s">
        <v>108</v>
      </c>
      <c r="H78" s="4" t="s">
        <v>109</v>
      </c>
      <c r="I78" s="4"/>
      <c r="J78" s="4"/>
      <c r="K78" s="4">
        <v>201</v>
      </c>
      <c r="L78" s="4">
        <v>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6125007.1399999997</v>
      </c>
      <c r="X78" s="4">
        <v>1</v>
      </c>
      <c r="Y78" s="4">
        <v>6125007.1399999997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4553942.8499999996</v>
      </c>
      <c r="G79" s="4" t="s">
        <v>110</v>
      </c>
      <c r="H79" s="4" t="s">
        <v>111</v>
      </c>
      <c r="I79" s="4"/>
      <c r="J79" s="4"/>
      <c r="K79" s="4">
        <v>202</v>
      </c>
      <c r="L79" s="4">
        <v>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4553942.8499999996</v>
      </c>
      <c r="X79" s="4">
        <v>1</v>
      </c>
      <c r="Y79" s="4">
        <v>4553942.8499999996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112</v>
      </c>
      <c r="H80" s="4" t="s">
        <v>113</v>
      </c>
      <c r="I80" s="4"/>
      <c r="J80" s="4"/>
      <c r="K80" s="4">
        <v>222</v>
      </c>
      <c r="L80" s="4">
        <v>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4553942.8499999996</v>
      </c>
      <c r="G81" s="4" t="s">
        <v>114</v>
      </c>
      <c r="H81" s="4" t="s">
        <v>115</v>
      </c>
      <c r="I81" s="4"/>
      <c r="J81" s="4"/>
      <c r="K81" s="4">
        <v>225</v>
      </c>
      <c r="L81" s="4">
        <v>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4553942.8499999996</v>
      </c>
      <c r="X81" s="4">
        <v>1</v>
      </c>
      <c r="Y81" s="4">
        <v>4553942.8499999996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4553942.8499999996</v>
      </c>
      <c r="G82" s="4" t="s">
        <v>116</v>
      </c>
      <c r="H82" s="4" t="s">
        <v>117</v>
      </c>
      <c r="I82" s="4"/>
      <c r="J82" s="4"/>
      <c r="K82" s="4">
        <v>226</v>
      </c>
      <c r="L82" s="4">
        <v>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4553942.8499999996</v>
      </c>
      <c r="X82" s="4">
        <v>1</v>
      </c>
      <c r="Y82" s="4">
        <v>4553942.8499999996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118</v>
      </c>
      <c r="H83" s="4" t="s">
        <v>119</v>
      </c>
      <c r="I83" s="4"/>
      <c r="J83" s="4"/>
      <c r="K83" s="4">
        <v>227</v>
      </c>
      <c r="L83" s="4">
        <v>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4553942.8499999996</v>
      </c>
      <c r="G84" s="4" t="s">
        <v>120</v>
      </c>
      <c r="H84" s="4" t="s">
        <v>121</v>
      </c>
      <c r="I84" s="4"/>
      <c r="J84" s="4"/>
      <c r="K84" s="4">
        <v>228</v>
      </c>
      <c r="L84" s="4">
        <v>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4553942.8499999996</v>
      </c>
      <c r="X84" s="4">
        <v>1</v>
      </c>
      <c r="Y84" s="4">
        <v>4553942.8499999996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122</v>
      </c>
      <c r="H85" s="4" t="s">
        <v>123</v>
      </c>
      <c r="I85" s="4"/>
      <c r="J85" s="4"/>
      <c r="K85" s="4">
        <v>216</v>
      </c>
      <c r="L85" s="4">
        <v>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124</v>
      </c>
      <c r="H86" s="4" t="s">
        <v>125</v>
      </c>
      <c r="I86" s="4"/>
      <c r="J86" s="4"/>
      <c r="K86" s="4">
        <v>223</v>
      </c>
      <c r="L86" s="4">
        <v>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126</v>
      </c>
      <c r="H87" s="4" t="s">
        <v>127</v>
      </c>
      <c r="I87" s="4"/>
      <c r="J87" s="4"/>
      <c r="K87" s="4">
        <v>229</v>
      </c>
      <c r="L87" s="4">
        <v>10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1304091.25</v>
      </c>
      <c r="G88" s="4" t="s">
        <v>128</v>
      </c>
      <c r="H88" s="4" t="s">
        <v>129</v>
      </c>
      <c r="I88" s="4"/>
      <c r="J88" s="4"/>
      <c r="K88" s="4">
        <v>203</v>
      </c>
      <c r="L88" s="4">
        <v>11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1304091.2499999998</v>
      </c>
      <c r="X88" s="4">
        <v>1</v>
      </c>
      <c r="Y88" s="4">
        <v>1304091.2499999998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130</v>
      </c>
      <c r="H89" s="4" t="s">
        <v>131</v>
      </c>
      <c r="I89" s="4"/>
      <c r="J89" s="4"/>
      <c r="K89" s="4">
        <v>231</v>
      </c>
      <c r="L89" s="4">
        <v>12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194403.02</v>
      </c>
      <c r="G90" s="4" t="s">
        <v>132</v>
      </c>
      <c r="H90" s="4" t="s">
        <v>133</v>
      </c>
      <c r="I90" s="4"/>
      <c r="J90" s="4"/>
      <c r="K90" s="4">
        <v>204</v>
      </c>
      <c r="L90" s="4">
        <v>13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194403.02000000002</v>
      </c>
      <c r="X90" s="4">
        <v>1</v>
      </c>
      <c r="Y90" s="4">
        <v>194403.02000000002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266973.03999999998</v>
      </c>
      <c r="G91" s="4" t="s">
        <v>134</v>
      </c>
      <c r="H91" s="4" t="s">
        <v>135</v>
      </c>
      <c r="I91" s="4"/>
      <c r="J91" s="4"/>
      <c r="K91" s="4">
        <v>205</v>
      </c>
      <c r="L91" s="4">
        <v>14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266973.04000000004</v>
      </c>
      <c r="X91" s="4">
        <v>1</v>
      </c>
      <c r="Y91" s="4">
        <v>266973.04000000004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136</v>
      </c>
      <c r="H92" s="4" t="s">
        <v>137</v>
      </c>
      <c r="I92" s="4"/>
      <c r="J92" s="4"/>
      <c r="K92" s="4">
        <v>232</v>
      </c>
      <c r="L92" s="4">
        <v>15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7400958.7999999998</v>
      </c>
      <c r="G93" s="4" t="s">
        <v>138</v>
      </c>
      <c r="H93" s="4" t="s">
        <v>139</v>
      </c>
      <c r="I93" s="4"/>
      <c r="J93" s="4"/>
      <c r="K93" s="4">
        <v>214</v>
      </c>
      <c r="L93" s="4">
        <v>16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7400958.7999999998</v>
      </c>
      <c r="X93" s="4">
        <v>1</v>
      </c>
      <c r="Y93" s="4">
        <v>7400958.7999999998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140</v>
      </c>
      <c r="H94" s="4" t="s">
        <v>141</v>
      </c>
      <c r="I94" s="4"/>
      <c r="J94" s="4"/>
      <c r="K94" s="4">
        <v>215</v>
      </c>
      <c r="L94" s="4">
        <v>17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142</v>
      </c>
      <c r="H95" s="4" t="s">
        <v>143</v>
      </c>
      <c r="I95" s="4"/>
      <c r="J95" s="4"/>
      <c r="K95" s="4">
        <v>217</v>
      </c>
      <c r="L95" s="4">
        <v>18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144</v>
      </c>
      <c r="H96" s="4" t="s">
        <v>145</v>
      </c>
      <c r="I96" s="4"/>
      <c r="J96" s="4"/>
      <c r="K96" s="4">
        <v>230</v>
      </c>
      <c r="L96" s="4">
        <v>19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146</v>
      </c>
      <c r="H97" s="4" t="s">
        <v>147</v>
      </c>
      <c r="I97" s="4"/>
      <c r="J97" s="4"/>
      <c r="K97" s="4">
        <v>206</v>
      </c>
      <c r="L97" s="4">
        <v>20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ROUND(Source!U76,O98)</f>
        <v>718.10496499999999</v>
      </c>
      <c r="G98" s="4" t="s">
        <v>148</v>
      </c>
      <c r="H98" s="4" t="s">
        <v>149</v>
      </c>
      <c r="I98" s="4"/>
      <c r="J98" s="4"/>
      <c r="K98" s="4">
        <v>207</v>
      </c>
      <c r="L98" s="4">
        <v>21</v>
      </c>
      <c r="M98" s="4">
        <v>3</v>
      </c>
      <c r="N98" s="4" t="s">
        <v>6</v>
      </c>
      <c r="O98" s="4">
        <v>7</v>
      </c>
      <c r="P98" s="4"/>
      <c r="Q98" s="4"/>
      <c r="R98" s="4"/>
      <c r="S98" s="4"/>
      <c r="T98" s="4"/>
      <c r="U98" s="4"/>
      <c r="V98" s="4"/>
      <c r="W98" s="4">
        <v>718.10496499999999</v>
      </c>
      <c r="X98" s="4">
        <v>1</v>
      </c>
      <c r="Y98" s="4">
        <v>718.10496499999999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ROUND(Source!V76,O99)</f>
        <v>369.11065400000001</v>
      </c>
      <c r="G99" s="4" t="s">
        <v>150</v>
      </c>
      <c r="H99" s="4" t="s">
        <v>151</v>
      </c>
      <c r="I99" s="4"/>
      <c r="J99" s="4"/>
      <c r="K99" s="4">
        <v>208</v>
      </c>
      <c r="L99" s="4">
        <v>22</v>
      </c>
      <c r="M99" s="4">
        <v>3</v>
      </c>
      <c r="N99" s="4" t="s">
        <v>6</v>
      </c>
      <c r="O99" s="4">
        <v>7</v>
      </c>
      <c r="P99" s="4"/>
      <c r="Q99" s="4"/>
      <c r="R99" s="4"/>
      <c r="S99" s="4"/>
      <c r="T99" s="4"/>
      <c r="U99" s="4"/>
      <c r="V99" s="4"/>
      <c r="W99" s="4">
        <v>369.11065400000001</v>
      </c>
      <c r="X99" s="4">
        <v>1</v>
      </c>
      <c r="Y99" s="4">
        <v>369.11065400000001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152</v>
      </c>
      <c r="H100" s="4" t="s">
        <v>153</v>
      </c>
      <c r="I100" s="4"/>
      <c r="J100" s="4"/>
      <c r="K100" s="4">
        <v>209</v>
      </c>
      <c r="L100" s="4">
        <v>23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154</v>
      </c>
      <c r="H101" s="4" t="s">
        <v>155</v>
      </c>
      <c r="I101" s="4"/>
      <c r="J101" s="4"/>
      <c r="K101" s="4">
        <v>233</v>
      </c>
      <c r="L101" s="4">
        <v>24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670394.68999999994</v>
      </c>
      <c r="G102" s="4" t="s">
        <v>156</v>
      </c>
      <c r="H102" s="4" t="s">
        <v>157</v>
      </c>
      <c r="I102" s="4"/>
      <c r="J102" s="4"/>
      <c r="K102" s="4">
        <v>210</v>
      </c>
      <c r="L102" s="4">
        <v>25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670394.68999999994</v>
      </c>
      <c r="X102" s="4">
        <v>1</v>
      </c>
      <c r="Y102" s="4">
        <v>670394.68999999994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605556.97</v>
      </c>
      <c r="G103" s="4" t="s">
        <v>158</v>
      </c>
      <c r="H103" s="4" t="s">
        <v>159</v>
      </c>
      <c r="I103" s="4"/>
      <c r="J103" s="4"/>
      <c r="K103" s="4">
        <v>211</v>
      </c>
      <c r="L103" s="4">
        <v>26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605556.97</v>
      </c>
      <c r="X103" s="4">
        <v>1</v>
      </c>
      <c r="Y103" s="4">
        <v>605556.97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7400958.7999999998</v>
      </c>
      <c r="G104" s="4" t="s">
        <v>160</v>
      </c>
      <c r="H104" s="4" t="s">
        <v>161</v>
      </c>
      <c r="I104" s="4"/>
      <c r="J104" s="4"/>
      <c r="K104" s="4">
        <v>224</v>
      </c>
      <c r="L104" s="4">
        <v>27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7400958.7999999998</v>
      </c>
      <c r="X104" s="4">
        <v>1</v>
      </c>
      <c r="Y104" s="4">
        <v>7400958.7999999998</v>
      </c>
      <c r="Z104" s="4"/>
      <c r="AA104" s="4"/>
      <c r="AB104" s="4"/>
    </row>
    <row r="107" spans="1:28" x14ac:dyDescent="0.2">
      <c r="A107">
        <v>70</v>
      </c>
      <c r="B107">
        <v>1</v>
      </c>
      <c r="D107">
        <v>1</v>
      </c>
      <c r="E107" t="s">
        <v>162</v>
      </c>
      <c r="F107" t="s">
        <v>163</v>
      </c>
      <c r="G107">
        <v>1</v>
      </c>
      <c r="H107">
        <v>0</v>
      </c>
      <c r="I107" t="s">
        <v>6</v>
      </c>
      <c r="J107">
        <v>1</v>
      </c>
      <c r="K107">
        <v>0</v>
      </c>
      <c r="L107" t="s">
        <v>6</v>
      </c>
      <c r="M107" t="s">
        <v>6</v>
      </c>
      <c r="N107">
        <v>0</v>
      </c>
      <c r="P107" t="s">
        <v>164</v>
      </c>
    </row>
    <row r="108" spans="1:28" x14ac:dyDescent="0.2">
      <c r="A108">
        <v>70</v>
      </c>
      <c r="B108">
        <v>1</v>
      </c>
      <c r="D108">
        <v>2</v>
      </c>
      <c r="E108" t="s">
        <v>165</v>
      </c>
      <c r="F108" t="s">
        <v>166</v>
      </c>
      <c r="G108">
        <v>0</v>
      </c>
      <c r="H108">
        <v>0</v>
      </c>
      <c r="I108" t="s">
        <v>6</v>
      </c>
      <c r="J108">
        <v>1</v>
      </c>
      <c r="K108">
        <v>0</v>
      </c>
      <c r="L108" t="s">
        <v>6</v>
      </c>
      <c r="M108" t="s">
        <v>6</v>
      </c>
      <c r="N108">
        <v>0</v>
      </c>
      <c r="P108" t="s">
        <v>167</v>
      </c>
    </row>
    <row r="109" spans="1:28" x14ac:dyDescent="0.2">
      <c r="A109">
        <v>70</v>
      </c>
      <c r="B109">
        <v>1</v>
      </c>
      <c r="D109">
        <v>3</v>
      </c>
      <c r="E109" t="s">
        <v>168</v>
      </c>
      <c r="F109" t="s">
        <v>169</v>
      </c>
      <c r="G109">
        <v>0</v>
      </c>
      <c r="H109">
        <v>0</v>
      </c>
      <c r="I109" t="s">
        <v>6</v>
      </c>
      <c r="J109">
        <v>1</v>
      </c>
      <c r="K109">
        <v>0</v>
      </c>
      <c r="L109" t="s">
        <v>6</v>
      </c>
      <c r="M109" t="s">
        <v>6</v>
      </c>
      <c r="N109">
        <v>0</v>
      </c>
      <c r="P109" t="s">
        <v>170</v>
      </c>
    </row>
    <row r="110" spans="1:28" x14ac:dyDescent="0.2">
      <c r="A110">
        <v>70</v>
      </c>
      <c r="B110">
        <v>1</v>
      </c>
      <c r="D110">
        <v>4</v>
      </c>
      <c r="E110" t="s">
        <v>171</v>
      </c>
      <c r="F110" t="s">
        <v>172</v>
      </c>
      <c r="G110">
        <v>1</v>
      </c>
      <c r="H110">
        <v>0</v>
      </c>
      <c r="I110" t="s">
        <v>6</v>
      </c>
      <c r="J110">
        <v>2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28" x14ac:dyDescent="0.2">
      <c r="A111">
        <v>70</v>
      </c>
      <c r="B111">
        <v>1</v>
      </c>
      <c r="D111">
        <v>5</v>
      </c>
      <c r="E111" t="s">
        <v>173</v>
      </c>
      <c r="F111" t="s">
        <v>174</v>
      </c>
      <c r="G111">
        <v>0</v>
      </c>
      <c r="H111">
        <v>0</v>
      </c>
      <c r="I111" t="s">
        <v>6</v>
      </c>
      <c r="J111">
        <v>2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28" x14ac:dyDescent="0.2">
      <c r="A112">
        <v>70</v>
      </c>
      <c r="B112">
        <v>1</v>
      </c>
      <c r="D112">
        <v>6</v>
      </c>
      <c r="E112" t="s">
        <v>175</v>
      </c>
      <c r="F112" t="s">
        <v>176</v>
      </c>
      <c r="G112">
        <v>0</v>
      </c>
      <c r="H112">
        <v>0</v>
      </c>
      <c r="I112" t="s">
        <v>6</v>
      </c>
      <c r="J112">
        <v>2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16" x14ac:dyDescent="0.2">
      <c r="A113">
        <v>70</v>
      </c>
      <c r="B113">
        <v>1</v>
      </c>
      <c r="D113">
        <v>7</v>
      </c>
      <c r="E113" t="s">
        <v>177</v>
      </c>
      <c r="F113" t="s">
        <v>178</v>
      </c>
      <c r="G113">
        <v>0</v>
      </c>
      <c r="H113">
        <v>0</v>
      </c>
      <c r="I113" t="s">
        <v>179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180</v>
      </c>
    </row>
    <row r="114" spans="1:16" x14ac:dyDescent="0.2">
      <c r="A114">
        <v>70</v>
      </c>
      <c r="B114">
        <v>1</v>
      </c>
      <c r="D114">
        <v>8</v>
      </c>
      <c r="E114" t="s">
        <v>181</v>
      </c>
      <c r="F114" t="s">
        <v>182</v>
      </c>
      <c r="G114">
        <v>1</v>
      </c>
      <c r="H114">
        <v>0</v>
      </c>
      <c r="I114" t="s">
        <v>6</v>
      </c>
      <c r="J114">
        <v>5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16" x14ac:dyDescent="0.2">
      <c r="A115">
        <v>70</v>
      </c>
      <c r="B115">
        <v>1</v>
      </c>
      <c r="D115">
        <v>9</v>
      </c>
      <c r="E115" t="s">
        <v>183</v>
      </c>
      <c r="F115" t="s">
        <v>184</v>
      </c>
      <c r="G115">
        <v>0</v>
      </c>
      <c r="H115">
        <v>0</v>
      </c>
      <c r="I115" t="s">
        <v>6</v>
      </c>
      <c r="J115">
        <v>5</v>
      </c>
      <c r="K115">
        <v>0</v>
      </c>
      <c r="L115" t="s">
        <v>6</v>
      </c>
      <c r="M115" t="s">
        <v>6</v>
      </c>
      <c r="N115">
        <v>0</v>
      </c>
      <c r="P115" t="s">
        <v>185</v>
      </c>
    </row>
    <row r="116" spans="1:16" x14ac:dyDescent="0.2">
      <c r="A116">
        <v>70</v>
      </c>
      <c r="B116">
        <v>1</v>
      </c>
      <c r="D116">
        <v>10</v>
      </c>
      <c r="E116" t="s">
        <v>186</v>
      </c>
      <c r="F116" t="s">
        <v>187</v>
      </c>
      <c r="G116">
        <v>0</v>
      </c>
      <c r="H116">
        <v>0</v>
      </c>
      <c r="I116" t="s">
        <v>188</v>
      </c>
      <c r="J116">
        <v>5</v>
      </c>
      <c r="K116">
        <v>0</v>
      </c>
      <c r="L116" t="s">
        <v>6</v>
      </c>
      <c r="M116" t="s">
        <v>6</v>
      </c>
      <c r="N116">
        <v>0</v>
      </c>
      <c r="P116" t="s">
        <v>189</v>
      </c>
    </row>
    <row r="117" spans="1:16" x14ac:dyDescent="0.2">
      <c r="A117">
        <v>70</v>
      </c>
      <c r="B117">
        <v>1</v>
      </c>
      <c r="D117">
        <v>11</v>
      </c>
      <c r="E117" t="s">
        <v>190</v>
      </c>
      <c r="F117" t="s">
        <v>191</v>
      </c>
      <c r="G117">
        <v>0</v>
      </c>
      <c r="H117">
        <v>0</v>
      </c>
      <c r="I117" t="s">
        <v>192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193</v>
      </c>
    </row>
    <row r="118" spans="1:16" x14ac:dyDescent="0.2">
      <c r="A118">
        <v>70</v>
      </c>
      <c r="B118">
        <v>1</v>
      </c>
      <c r="D118">
        <v>12</v>
      </c>
      <c r="E118" t="s">
        <v>194</v>
      </c>
      <c r="F118" t="s">
        <v>195</v>
      </c>
      <c r="G118">
        <v>0</v>
      </c>
      <c r="H118">
        <v>0</v>
      </c>
      <c r="I118" t="s">
        <v>196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197</v>
      </c>
    </row>
    <row r="119" spans="1:16" x14ac:dyDescent="0.2">
      <c r="A119">
        <v>70</v>
      </c>
      <c r="B119">
        <v>1</v>
      </c>
      <c r="D119">
        <v>13</v>
      </c>
      <c r="E119" t="s">
        <v>198</v>
      </c>
      <c r="F119" t="s">
        <v>199</v>
      </c>
      <c r="G119">
        <v>0</v>
      </c>
      <c r="H119">
        <v>0</v>
      </c>
      <c r="I119" t="s">
        <v>200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201</v>
      </c>
    </row>
    <row r="120" spans="1:16" x14ac:dyDescent="0.2">
      <c r="A120">
        <v>70</v>
      </c>
      <c r="B120">
        <v>1</v>
      </c>
      <c r="D120">
        <v>14</v>
      </c>
      <c r="E120" t="s">
        <v>202</v>
      </c>
      <c r="F120" t="s">
        <v>203</v>
      </c>
      <c r="G120">
        <v>0</v>
      </c>
      <c r="H120">
        <v>0</v>
      </c>
      <c r="I120" t="s">
        <v>6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204</v>
      </c>
    </row>
    <row r="121" spans="1:16" x14ac:dyDescent="0.2">
      <c r="A121">
        <v>70</v>
      </c>
      <c r="B121">
        <v>1</v>
      </c>
      <c r="D121">
        <v>15</v>
      </c>
      <c r="E121" t="s">
        <v>205</v>
      </c>
      <c r="F121" t="s">
        <v>206</v>
      </c>
      <c r="G121">
        <v>0</v>
      </c>
      <c r="H121">
        <v>0</v>
      </c>
      <c r="I121" t="s">
        <v>6</v>
      </c>
      <c r="J121">
        <v>3</v>
      </c>
      <c r="K121">
        <v>0</v>
      </c>
      <c r="L121" t="s">
        <v>6</v>
      </c>
      <c r="M121" t="s">
        <v>6</v>
      </c>
      <c r="N121">
        <v>0</v>
      </c>
      <c r="P121" t="s">
        <v>6</v>
      </c>
    </row>
    <row r="122" spans="1:16" x14ac:dyDescent="0.2">
      <c r="A122">
        <v>70</v>
      </c>
      <c r="B122">
        <v>1</v>
      </c>
      <c r="D122">
        <v>16</v>
      </c>
      <c r="E122" t="s">
        <v>207</v>
      </c>
      <c r="F122" t="s">
        <v>208</v>
      </c>
      <c r="G122">
        <v>1</v>
      </c>
      <c r="H122">
        <v>0</v>
      </c>
      <c r="I122" t="s">
        <v>6</v>
      </c>
      <c r="J122">
        <v>3</v>
      </c>
      <c r="K122">
        <v>0</v>
      </c>
      <c r="L122" t="s">
        <v>6</v>
      </c>
      <c r="M122" t="s">
        <v>6</v>
      </c>
      <c r="N122">
        <v>0</v>
      </c>
      <c r="P122" t="s">
        <v>6</v>
      </c>
    </row>
    <row r="123" spans="1:16" x14ac:dyDescent="0.2">
      <c r="A123">
        <v>70</v>
      </c>
      <c r="B123">
        <v>1</v>
      </c>
      <c r="D123">
        <v>1</v>
      </c>
      <c r="E123" t="s">
        <v>209</v>
      </c>
      <c r="F123" t="s">
        <v>210</v>
      </c>
      <c r="G123">
        <v>0.9</v>
      </c>
      <c r="H123">
        <v>1</v>
      </c>
      <c r="I123" t="s">
        <v>211</v>
      </c>
      <c r="J123">
        <v>0</v>
      </c>
      <c r="K123">
        <v>0</v>
      </c>
      <c r="L123" t="s">
        <v>6</v>
      </c>
      <c r="M123" t="s">
        <v>6</v>
      </c>
      <c r="N123">
        <v>0</v>
      </c>
      <c r="P123" t="s">
        <v>212</v>
      </c>
    </row>
    <row r="124" spans="1:16" x14ac:dyDescent="0.2">
      <c r="A124">
        <v>70</v>
      </c>
      <c r="B124">
        <v>1</v>
      </c>
      <c r="D124">
        <v>2</v>
      </c>
      <c r="E124" t="s">
        <v>213</v>
      </c>
      <c r="F124" t="s">
        <v>214</v>
      </c>
      <c r="G124">
        <v>0.85</v>
      </c>
      <c r="H124">
        <v>1</v>
      </c>
      <c r="I124" t="s">
        <v>215</v>
      </c>
      <c r="J124">
        <v>0</v>
      </c>
      <c r="K124">
        <v>0</v>
      </c>
      <c r="L124" t="s">
        <v>6</v>
      </c>
      <c r="M124" t="s">
        <v>6</v>
      </c>
      <c r="N124">
        <v>0</v>
      </c>
      <c r="P124" t="s">
        <v>216</v>
      </c>
    </row>
    <row r="125" spans="1:16" x14ac:dyDescent="0.2">
      <c r="A125">
        <v>70</v>
      </c>
      <c r="B125">
        <v>1</v>
      </c>
      <c r="D125">
        <v>3</v>
      </c>
      <c r="E125" t="s">
        <v>217</v>
      </c>
      <c r="F125" t="s">
        <v>218</v>
      </c>
      <c r="G125">
        <v>1.03</v>
      </c>
      <c r="H125">
        <v>0</v>
      </c>
      <c r="I125" t="s">
        <v>6</v>
      </c>
      <c r="J125">
        <v>0</v>
      </c>
      <c r="K125">
        <v>0</v>
      </c>
      <c r="L125" t="s">
        <v>6</v>
      </c>
      <c r="M125" t="s">
        <v>6</v>
      </c>
      <c r="N125">
        <v>0</v>
      </c>
      <c r="P125" t="s">
        <v>219</v>
      </c>
    </row>
    <row r="126" spans="1:16" x14ac:dyDescent="0.2">
      <c r="A126">
        <v>70</v>
      </c>
      <c r="B126">
        <v>1</v>
      </c>
      <c r="D126">
        <v>4</v>
      </c>
      <c r="E126" t="s">
        <v>220</v>
      </c>
      <c r="F126" t="s">
        <v>221</v>
      </c>
      <c r="G126">
        <v>1.1499999999999999</v>
      </c>
      <c r="H126">
        <v>0</v>
      </c>
      <c r="I126" t="s">
        <v>6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222</v>
      </c>
    </row>
    <row r="127" spans="1:16" x14ac:dyDescent="0.2">
      <c r="A127">
        <v>70</v>
      </c>
      <c r="B127">
        <v>1</v>
      </c>
      <c r="D127">
        <v>5</v>
      </c>
      <c r="E127" t="s">
        <v>223</v>
      </c>
      <c r="F127" t="s">
        <v>224</v>
      </c>
      <c r="G127">
        <v>7</v>
      </c>
      <c r="H127">
        <v>0</v>
      </c>
      <c r="I127" t="s">
        <v>6</v>
      </c>
      <c r="J127">
        <v>0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16" x14ac:dyDescent="0.2">
      <c r="A128">
        <v>70</v>
      </c>
      <c r="B128">
        <v>1</v>
      </c>
      <c r="D128">
        <v>6</v>
      </c>
      <c r="E128" t="s">
        <v>225</v>
      </c>
      <c r="F128" t="s">
        <v>6</v>
      </c>
      <c r="G128">
        <v>2</v>
      </c>
      <c r="H128">
        <v>0</v>
      </c>
      <c r="I128" t="s">
        <v>6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30" spans="1:40" x14ac:dyDescent="0.2">
      <c r="A130">
        <v>-1</v>
      </c>
    </row>
    <row r="132" spans="1:40" x14ac:dyDescent="0.2">
      <c r="A132" s="3">
        <v>75</v>
      </c>
      <c r="B132" s="3" t="s">
        <v>226</v>
      </c>
      <c r="C132" s="3">
        <v>2026</v>
      </c>
      <c r="D132" s="3">
        <v>2</v>
      </c>
      <c r="E132" s="3">
        <v>0</v>
      </c>
      <c r="F132" s="3">
        <v>0</v>
      </c>
      <c r="G132" s="3">
        <v>0</v>
      </c>
      <c r="H132" s="3">
        <v>1</v>
      </c>
      <c r="I132" s="3">
        <v>0</v>
      </c>
      <c r="J132" s="3">
        <v>4</v>
      </c>
      <c r="K132" s="3">
        <v>0</v>
      </c>
      <c r="L132" s="3">
        <v>0</v>
      </c>
      <c r="M132" s="3">
        <v>0</v>
      </c>
      <c r="N132" s="3">
        <v>92783920</v>
      </c>
      <c r="O132" s="3">
        <v>1</v>
      </c>
    </row>
    <row r="133" spans="1:40" x14ac:dyDescent="0.2">
      <c r="A133" s="5">
        <v>3</v>
      </c>
      <c r="B133" s="5" t="s">
        <v>227</v>
      </c>
      <c r="C133" s="5">
        <v>1</v>
      </c>
      <c r="D133" s="5">
        <v>9.92</v>
      </c>
      <c r="E133" s="5">
        <v>15.72</v>
      </c>
      <c r="F133" s="5">
        <v>44.85</v>
      </c>
      <c r="G133" s="5">
        <v>44.85</v>
      </c>
      <c r="H133" s="5">
        <v>1</v>
      </c>
      <c r="I133" s="5">
        <v>1</v>
      </c>
      <c r="J133" s="5">
        <v>2</v>
      </c>
      <c r="K133" s="5">
        <v>1</v>
      </c>
      <c r="L133" s="5">
        <v>15.3</v>
      </c>
      <c r="M133" s="5">
        <v>1</v>
      </c>
      <c r="N133" s="5">
        <v>9.92</v>
      </c>
      <c r="O133" s="5">
        <v>1</v>
      </c>
      <c r="P133" s="5">
        <v>1</v>
      </c>
      <c r="Q133" s="5">
        <v>1</v>
      </c>
      <c r="R133" s="5">
        <v>15.3</v>
      </c>
      <c r="S133" s="5" t="s">
        <v>6</v>
      </c>
      <c r="T133" s="5" t="s">
        <v>6</v>
      </c>
      <c r="U133" s="5" t="s">
        <v>6</v>
      </c>
      <c r="V133" s="5" t="s">
        <v>6</v>
      </c>
      <c r="W133" s="5" t="s">
        <v>6</v>
      </c>
      <c r="X133" s="5" t="s">
        <v>6</v>
      </c>
      <c r="Y133" s="5" t="s">
        <v>6</v>
      </c>
      <c r="Z133" s="5" t="s">
        <v>6</v>
      </c>
      <c r="AA133" s="5" t="s">
        <v>6</v>
      </c>
      <c r="AB133" s="5" t="s">
        <v>6</v>
      </c>
      <c r="AC133" s="5" t="s">
        <v>6</v>
      </c>
      <c r="AD133" s="5" t="s">
        <v>6</v>
      </c>
      <c r="AE133" s="5" t="s">
        <v>6</v>
      </c>
      <c r="AF133" s="5" t="s">
        <v>6</v>
      </c>
      <c r="AG133" s="5" t="s">
        <v>6</v>
      </c>
      <c r="AH133" s="5" t="s">
        <v>6</v>
      </c>
      <c r="AI133" s="5"/>
      <c r="AJ133" s="5"/>
      <c r="AK133" s="5"/>
      <c r="AL133" s="5"/>
      <c r="AM133" s="5"/>
      <c r="AN133" s="5">
        <v>92783921</v>
      </c>
    </row>
    <row r="137" spans="1:40" x14ac:dyDescent="0.2">
      <c r="A137">
        <v>65</v>
      </c>
      <c r="C137">
        <v>1</v>
      </c>
      <c r="D137">
        <v>0</v>
      </c>
      <c r="E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369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92783920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ROUND((Source!F63)/1000,2)</f>
        <v>7400.96</v>
      </c>
      <c r="F16" s="7">
        <f>ROUND((Source!F64)/1000,2)</f>
        <v>0</v>
      </c>
      <c r="G16" s="7">
        <f>ROUND((Source!F55)/1000,2)</f>
        <v>0</v>
      </c>
      <c r="H16" s="7">
        <f>ROUND((Source!F65)/1000+(Source!F66)/1000,2)</f>
        <v>0</v>
      </c>
      <c r="I16" s="7">
        <f>E16+F16+G16+H16</f>
        <v>7400.96</v>
      </c>
      <c r="J16" s="7">
        <f>ROUND((Source!F61+Source!F60)/1000,2)</f>
        <v>461.38</v>
      </c>
      <c r="K16" s="7">
        <v>10678.95</v>
      </c>
      <c r="L16" s="7">
        <v>0</v>
      </c>
      <c r="M16" s="7">
        <v>0</v>
      </c>
      <c r="N16" s="7">
        <f>I16+L16+M16</f>
        <v>7400.96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6125007.1399999997</v>
      </c>
      <c r="AU16" s="7">
        <v>4553942.8499999996</v>
      </c>
      <c r="AV16" s="7">
        <v>0</v>
      </c>
      <c r="AW16" s="7">
        <v>0</v>
      </c>
      <c r="AX16" s="7">
        <v>0</v>
      </c>
      <c r="AY16" s="7">
        <v>1304091.2499999998</v>
      </c>
      <c r="AZ16" s="7">
        <v>194403.02000000002</v>
      </c>
      <c r="BA16" s="7">
        <v>266973.04000000004</v>
      </c>
      <c r="BB16" s="7">
        <v>7400958.7999999998</v>
      </c>
      <c r="BC16" s="7">
        <v>0</v>
      </c>
      <c r="BD16" s="7">
        <v>0</v>
      </c>
      <c r="BE16" s="7">
        <v>0</v>
      </c>
      <c r="BF16" s="7">
        <v>718.10496499999999</v>
      </c>
      <c r="BG16" s="7">
        <v>369.11065400000001</v>
      </c>
      <c r="BH16" s="7">
        <v>0</v>
      </c>
      <c r="BI16" s="7">
        <v>670394.68999999994</v>
      </c>
      <c r="BJ16" s="7">
        <v>605556.97</v>
      </c>
      <c r="BK16" s="7">
        <v>7400958.7999999998</v>
      </c>
    </row>
    <row r="18" spans="1:16" x14ac:dyDescent="0.2">
      <c r="A18">
        <v>51</v>
      </c>
      <c r="E18">
        <v>7400.96</v>
      </c>
      <c r="F18">
        <v>0</v>
      </c>
      <c r="G18">
        <v>0</v>
      </c>
      <c r="H18">
        <v>0</v>
      </c>
      <c r="I18">
        <v>7400.96</v>
      </c>
      <c r="J18">
        <v>461.38</v>
      </c>
      <c r="K18">
        <v>10678.95</v>
      </c>
      <c r="L18">
        <v>0</v>
      </c>
      <c r="M18">
        <v>0</v>
      </c>
      <c r="N18">
        <v>7400.96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6125007.1399999997</v>
      </c>
      <c r="G20" s="4" t="s">
        <v>108</v>
      </c>
      <c r="H20" s="4" t="s">
        <v>109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4553942.8499999996</v>
      </c>
      <c r="G21" s="4" t="s">
        <v>110</v>
      </c>
      <c r="H21" s="4" t="s">
        <v>111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112</v>
      </c>
      <c r="H22" s="4" t="s">
        <v>113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4553942.8499999996</v>
      </c>
      <c r="G23" s="4" t="s">
        <v>114</v>
      </c>
      <c r="H23" s="4" t="s">
        <v>115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4553942.8499999996</v>
      </c>
      <c r="G24" s="4" t="s">
        <v>116</v>
      </c>
      <c r="H24" s="4" t="s">
        <v>117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118</v>
      </c>
      <c r="H25" s="4" t="s">
        <v>119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4553942.8499999996</v>
      </c>
      <c r="G26" s="4" t="s">
        <v>120</v>
      </c>
      <c r="H26" s="4" t="s">
        <v>121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122</v>
      </c>
      <c r="H27" s="4" t="s">
        <v>123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124</v>
      </c>
      <c r="H28" s="4" t="s">
        <v>125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126</v>
      </c>
      <c r="H29" s="4" t="s">
        <v>127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1304091.2499999998</v>
      </c>
      <c r="G30" s="4" t="s">
        <v>128</v>
      </c>
      <c r="H30" s="4" t="s">
        <v>129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130</v>
      </c>
      <c r="H31" s="4" t="s">
        <v>131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194403.02000000002</v>
      </c>
      <c r="G32" s="4" t="s">
        <v>132</v>
      </c>
      <c r="H32" s="4" t="s">
        <v>133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266973.04000000004</v>
      </c>
      <c r="G33" s="4" t="s">
        <v>134</v>
      </c>
      <c r="H33" s="4" t="s">
        <v>135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136</v>
      </c>
      <c r="H34" s="4" t="s">
        <v>137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7400958.7999999998</v>
      </c>
      <c r="G35" s="4" t="s">
        <v>138</v>
      </c>
      <c r="H35" s="4" t="s">
        <v>139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140</v>
      </c>
      <c r="H36" s="4" t="s">
        <v>141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142</v>
      </c>
      <c r="H37" s="4" t="s">
        <v>143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144</v>
      </c>
      <c r="H38" s="4" t="s">
        <v>145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146</v>
      </c>
      <c r="H39" s="4" t="s">
        <v>147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718.10496499999999</v>
      </c>
      <c r="G40" s="4" t="s">
        <v>148</v>
      </c>
      <c r="H40" s="4" t="s">
        <v>149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369.11065400000001</v>
      </c>
      <c r="G41" s="4" t="s">
        <v>150</v>
      </c>
      <c r="H41" s="4" t="s">
        <v>151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152</v>
      </c>
      <c r="H42" s="4" t="s">
        <v>153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154</v>
      </c>
      <c r="H43" s="4" t="s">
        <v>155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670394.68999999994</v>
      </c>
      <c r="G44" s="4" t="s">
        <v>156</v>
      </c>
      <c r="H44" s="4" t="s">
        <v>157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605556.97</v>
      </c>
      <c r="G45" s="4" t="s">
        <v>158</v>
      </c>
      <c r="H45" s="4" t="s">
        <v>159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7400958.7999999998</v>
      </c>
      <c r="G46" s="4" t="s">
        <v>160</v>
      </c>
      <c r="H46" s="4" t="s">
        <v>161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226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92783920</v>
      </c>
      <c r="O51" s="3">
        <v>1</v>
      </c>
    </row>
    <row r="52" spans="1:40" x14ac:dyDescent="0.2">
      <c r="A52" s="5">
        <v>3</v>
      </c>
      <c r="B52" s="5" t="s">
        <v>227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92783921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92783920</v>
      </c>
      <c r="C1">
        <v>92783985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229</v>
      </c>
      <c r="J1" t="s">
        <v>6</v>
      </c>
      <c r="K1" t="s">
        <v>230</v>
      </c>
      <c r="L1">
        <v>1191</v>
      </c>
      <c r="N1">
        <v>1013</v>
      </c>
      <c r="O1" t="s">
        <v>231</v>
      </c>
      <c r="P1" t="s">
        <v>231</v>
      </c>
      <c r="Q1">
        <v>1</v>
      </c>
      <c r="W1">
        <v>0</v>
      </c>
      <c r="X1">
        <v>1903864200</v>
      </c>
      <c r="Y1">
        <f t="shared" ref="Y1:Y22" si="0">AT1</f>
        <v>14.4</v>
      </c>
      <c r="AA1">
        <v>0</v>
      </c>
      <c r="AB1">
        <v>0</v>
      </c>
      <c r="AC1">
        <v>0</v>
      </c>
      <c r="AD1">
        <v>359.7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14.4</v>
      </c>
      <c r="AU1" t="s">
        <v>6</v>
      </c>
      <c r="AV1">
        <v>1</v>
      </c>
      <c r="AW1">
        <v>2</v>
      </c>
      <c r="AX1">
        <v>92783994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18507.62</v>
      </c>
      <c r="CV1">
        <f>ROUND(Y1*Source!I25,7)</f>
        <v>51.453360000000004</v>
      </c>
      <c r="CW1">
        <v>0</v>
      </c>
      <c r="CX1">
        <f>ROUND(Y1*Source!I25,7)</f>
        <v>51.453360000000004</v>
      </c>
      <c r="CY1">
        <f>AD1</f>
        <v>359.7</v>
      </c>
      <c r="CZ1">
        <f>AH1</f>
        <v>8.02</v>
      </c>
      <c r="DA1">
        <f>AL1</f>
        <v>44.85</v>
      </c>
      <c r="DB1">
        <f t="shared" ref="DB1:DB22" si="1">ROUND(ROUND(AT1*CZ1,2),2)</f>
        <v>115.49</v>
      </c>
      <c r="DC1">
        <f t="shared" ref="DC1:DC22" si="2">ROUND(ROUND(AT1*AG1,2),2)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18507.77</v>
      </c>
      <c r="DJ1">
        <f>DI1</f>
        <v>18507.77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92783920</v>
      </c>
      <c r="C2">
        <v>92783985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232</v>
      </c>
      <c r="J2" t="s">
        <v>6</v>
      </c>
      <c r="K2" t="s">
        <v>233</v>
      </c>
      <c r="L2">
        <v>1191</v>
      </c>
      <c r="N2">
        <v>1013</v>
      </c>
      <c r="O2" t="s">
        <v>231</v>
      </c>
      <c r="P2" t="s">
        <v>231</v>
      </c>
      <c r="Q2">
        <v>1</v>
      </c>
      <c r="W2">
        <v>0</v>
      </c>
      <c r="X2">
        <v>-1417349443</v>
      </c>
      <c r="Y2">
        <f t="shared" si="0"/>
        <v>13.88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13.88</v>
      </c>
      <c r="AU2" t="s">
        <v>6</v>
      </c>
      <c r="AV2">
        <v>2</v>
      </c>
      <c r="AW2">
        <v>2</v>
      </c>
      <c r="AX2">
        <v>92783995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49.595322000000003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8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92783920</v>
      </c>
      <c r="C3">
        <v>92783985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234</v>
      </c>
      <c r="J3" t="s">
        <v>235</v>
      </c>
      <c r="K3" t="s">
        <v>236</v>
      </c>
      <c r="L3">
        <v>1367</v>
      </c>
      <c r="N3">
        <v>1011</v>
      </c>
      <c r="O3" t="s">
        <v>237</v>
      </c>
      <c r="P3" t="s">
        <v>237</v>
      </c>
      <c r="Q3">
        <v>1</v>
      </c>
      <c r="W3">
        <v>0</v>
      </c>
      <c r="X3">
        <v>468669606</v>
      </c>
      <c r="Y3">
        <f t="shared" si="0"/>
        <v>1.77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1.77</v>
      </c>
      <c r="AU3" t="s">
        <v>6</v>
      </c>
      <c r="AV3">
        <v>0</v>
      </c>
      <c r="AW3">
        <v>2</v>
      </c>
      <c r="AX3">
        <v>92783996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6.3244755000000001</v>
      </c>
      <c r="CY3">
        <f>AB3</f>
        <v>1933.56</v>
      </c>
      <c r="CZ3">
        <f>AF3</f>
        <v>123</v>
      </c>
      <c r="DA3">
        <f>AJ3</f>
        <v>15.72</v>
      </c>
      <c r="DB3">
        <f t="shared" si="1"/>
        <v>217.71</v>
      </c>
      <c r="DC3">
        <f t="shared" si="2"/>
        <v>23.9</v>
      </c>
      <c r="DD3" t="s">
        <v>6</v>
      </c>
      <c r="DE3" t="s">
        <v>6</v>
      </c>
      <c r="DF3">
        <f t="shared" si="3"/>
        <v>0</v>
      </c>
      <c r="DG3">
        <f>ROUND(ROUND(AF3*AJ3,2)*CX3,2)</f>
        <v>12228.75</v>
      </c>
      <c r="DH3">
        <f>ROUND(ROUND(AG3*AK3,2)*CX3,2)</f>
        <v>3829.34</v>
      </c>
      <c r="DI3">
        <f t="shared" si="4"/>
        <v>0</v>
      </c>
      <c r="DJ3">
        <f>DG3</f>
        <v>12228.75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92783920</v>
      </c>
      <c r="C4">
        <v>92783985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238</v>
      </c>
      <c r="J4" t="s">
        <v>239</v>
      </c>
      <c r="K4" t="s">
        <v>240</v>
      </c>
      <c r="L4">
        <v>1367</v>
      </c>
      <c r="N4">
        <v>1011</v>
      </c>
      <c r="O4" t="s">
        <v>237</v>
      </c>
      <c r="P4" t="s">
        <v>237</v>
      </c>
      <c r="Q4">
        <v>1</v>
      </c>
      <c r="W4">
        <v>0</v>
      </c>
      <c r="X4">
        <v>-896236776</v>
      </c>
      <c r="Y4">
        <f t="shared" si="0"/>
        <v>4.29</v>
      </c>
      <c r="AA4">
        <v>0</v>
      </c>
      <c r="AB4">
        <v>1414.64</v>
      </c>
      <c r="AC4">
        <v>451.19</v>
      </c>
      <c r="AD4">
        <v>0</v>
      </c>
      <c r="AE4">
        <v>0</v>
      </c>
      <c r="AF4">
        <v>89.99</v>
      </c>
      <c r="AG4">
        <v>10.06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4.29</v>
      </c>
      <c r="AU4" t="s">
        <v>6</v>
      </c>
      <c r="AV4">
        <v>0</v>
      </c>
      <c r="AW4">
        <v>2</v>
      </c>
      <c r="AX4">
        <v>92783997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15.328813500000001</v>
      </c>
      <c r="CY4">
        <f>AB4</f>
        <v>1414.64</v>
      </c>
      <c r="CZ4">
        <f>AF4</f>
        <v>89.99</v>
      </c>
      <c r="DA4">
        <f>AJ4</f>
        <v>15.72</v>
      </c>
      <c r="DB4">
        <f t="shared" si="1"/>
        <v>386.06</v>
      </c>
      <c r="DC4">
        <f t="shared" si="2"/>
        <v>43.16</v>
      </c>
      <c r="DD4" t="s">
        <v>6</v>
      </c>
      <c r="DE4" t="s">
        <v>6</v>
      </c>
      <c r="DF4">
        <f t="shared" si="3"/>
        <v>0</v>
      </c>
      <c r="DG4">
        <f>ROUND(ROUND(AF4*AJ4,2)*CX4,2)</f>
        <v>21684.75</v>
      </c>
      <c r="DH4">
        <f>ROUND(ROUND(AG4*AK4,2)*CX4,2)</f>
        <v>6916.21</v>
      </c>
      <c r="DI4">
        <f t="shared" si="4"/>
        <v>0</v>
      </c>
      <c r="DJ4">
        <f>DG4</f>
        <v>21684.75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92783920</v>
      </c>
      <c r="C5">
        <v>92783985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241</v>
      </c>
      <c r="J5" t="s">
        <v>242</v>
      </c>
      <c r="K5" t="s">
        <v>243</v>
      </c>
      <c r="L5">
        <v>1367</v>
      </c>
      <c r="N5">
        <v>1011</v>
      </c>
      <c r="O5" t="s">
        <v>237</v>
      </c>
      <c r="P5" t="s">
        <v>237</v>
      </c>
      <c r="Q5">
        <v>1</v>
      </c>
      <c r="W5">
        <v>0</v>
      </c>
      <c r="X5">
        <v>2136760994</v>
      </c>
      <c r="Y5">
        <f t="shared" si="0"/>
        <v>7.08</v>
      </c>
      <c r="AA5">
        <v>0</v>
      </c>
      <c r="AB5">
        <v>5723.18</v>
      </c>
      <c r="AC5">
        <v>605.48</v>
      </c>
      <c r="AD5">
        <v>0</v>
      </c>
      <c r="AE5">
        <v>0</v>
      </c>
      <c r="AF5">
        <v>364.07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7.08</v>
      </c>
      <c r="AU5" t="s">
        <v>6</v>
      </c>
      <c r="AV5">
        <v>0</v>
      </c>
      <c r="AW5">
        <v>2</v>
      </c>
      <c r="AX5">
        <v>92783998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ROUND(Y5*Source!I25*DO5,7)</f>
        <v>0</v>
      </c>
      <c r="CX5">
        <f>ROUND(Y5*Source!I25,7)</f>
        <v>25.297902000000001</v>
      </c>
      <c r="CY5">
        <f>AB5</f>
        <v>5723.18</v>
      </c>
      <c r="CZ5">
        <f>AF5</f>
        <v>364.07</v>
      </c>
      <c r="DA5">
        <f>AJ5</f>
        <v>15.72</v>
      </c>
      <c r="DB5">
        <f t="shared" si="1"/>
        <v>2577.62</v>
      </c>
      <c r="DC5">
        <f t="shared" si="2"/>
        <v>95.58</v>
      </c>
      <c r="DD5" t="s">
        <v>6</v>
      </c>
      <c r="DE5" t="s">
        <v>6</v>
      </c>
      <c r="DF5">
        <f t="shared" si="3"/>
        <v>0</v>
      </c>
      <c r="DG5">
        <f>ROUND(ROUND(AF5*AJ5,2)*CX5,2)</f>
        <v>144784.45000000001</v>
      </c>
      <c r="DH5">
        <f>ROUND(ROUND(AG5*AK5,2)*CX5,2)</f>
        <v>15317.37</v>
      </c>
      <c r="DI5">
        <f t="shared" si="4"/>
        <v>0</v>
      </c>
      <c r="DJ5">
        <f>DG5</f>
        <v>144784.45000000001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92783920</v>
      </c>
      <c r="C6">
        <v>92783985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244</v>
      </c>
      <c r="J6" t="s">
        <v>245</v>
      </c>
      <c r="K6" t="s">
        <v>246</v>
      </c>
      <c r="L6">
        <v>1367</v>
      </c>
      <c r="N6">
        <v>1011</v>
      </c>
      <c r="O6" t="s">
        <v>237</v>
      </c>
      <c r="P6" t="s">
        <v>237</v>
      </c>
      <c r="Q6">
        <v>1</v>
      </c>
      <c r="W6">
        <v>0</v>
      </c>
      <c r="X6">
        <v>-859805338</v>
      </c>
      <c r="Y6">
        <f t="shared" si="0"/>
        <v>0.74</v>
      </c>
      <c r="AA6">
        <v>0</v>
      </c>
      <c r="AB6">
        <v>1729.2</v>
      </c>
      <c r="AC6">
        <v>520.26</v>
      </c>
      <c r="AD6">
        <v>0</v>
      </c>
      <c r="AE6">
        <v>0</v>
      </c>
      <c r="AF6">
        <v>110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0.74</v>
      </c>
      <c r="AU6" t="s">
        <v>6</v>
      </c>
      <c r="AV6">
        <v>0</v>
      </c>
      <c r="AW6">
        <v>2</v>
      </c>
      <c r="AX6">
        <v>92783999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ROUND(Y6*Source!I25*DO6,7)</f>
        <v>0</v>
      </c>
      <c r="CX6">
        <f>ROUND(Y6*Source!I25,7)</f>
        <v>2.6441309999999998</v>
      </c>
      <c r="CY6">
        <f>AB6</f>
        <v>1729.2</v>
      </c>
      <c r="CZ6">
        <f>AF6</f>
        <v>110</v>
      </c>
      <c r="DA6">
        <f>AJ6</f>
        <v>15.72</v>
      </c>
      <c r="DB6">
        <f t="shared" si="1"/>
        <v>81.400000000000006</v>
      </c>
      <c r="DC6">
        <f t="shared" si="2"/>
        <v>8.58</v>
      </c>
      <c r="DD6" t="s">
        <v>6</v>
      </c>
      <c r="DE6" t="s">
        <v>6</v>
      </c>
      <c r="DF6">
        <f t="shared" si="3"/>
        <v>0</v>
      </c>
      <c r="DG6">
        <f>ROUND(ROUND(AF6*AJ6,2)*CX6,2)</f>
        <v>4572.2299999999996</v>
      </c>
      <c r="DH6">
        <f>ROUND(ROUND(AG6*AK6,2)*CX6,2)</f>
        <v>1375.64</v>
      </c>
      <c r="DI6">
        <f t="shared" si="4"/>
        <v>0</v>
      </c>
      <c r="DJ6">
        <f>DG6</f>
        <v>4572.2299999999996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92783920</v>
      </c>
      <c r="C7">
        <v>92783985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247</v>
      </c>
      <c r="J7" t="s">
        <v>248</v>
      </c>
      <c r="K7" t="s">
        <v>249</v>
      </c>
      <c r="L7">
        <v>1339</v>
      </c>
      <c r="N7">
        <v>1007</v>
      </c>
      <c r="O7" t="s">
        <v>31</v>
      </c>
      <c r="P7" t="s">
        <v>31</v>
      </c>
      <c r="Q7">
        <v>1</v>
      </c>
      <c r="W7">
        <v>0</v>
      </c>
      <c r="X7">
        <v>-143474561</v>
      </c>
      <c r="Y7">
        <f t="shared" si="0"/>
        <v>5</v>
      </c>
      <c r="AA7">
        <v>24.2</v>
      </c>
      <c r="AB7">
        <v>0</v>
      </c>
      <c r="AC7">
        <v>0</v>
      </c>
      <c r="AD7">
        <v>0</v>
      </c>
      <c r="AE7">
        <v>2.44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5</v>
      </c>
      <c r="AU7" t="s">
        <v>6</v>
      </c>
      <c r="AV7">
        <v>0</v>
      </c>
      <c r="AW7">
        <v>2</v>
      </c>
      <c r="AX7">
        <v>92784000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17.865749999999998</v>
      </c>
      <c r="CY7">
        <f>AA7</f>
        <v>24.2</v>
      </c>
      <c r="CZ7">
        <f>AE7</f>
        <v>2.44</v>
      </c>
      <c r="DA7">
        <f>AI7</f>
        <v>9.92</v>
      </c>
      <c r="DB7">
        <f t="shared" si="1"/>
        <v>12.2</v>
      </c>
      <c r="DC7">
        <f t="shared" si="2"/>
        <v>0</v>
      </c>
      <c r="DD7" t="s">
        <v>6</v>
      </c>
      <c r="DE7" t="s">
        <v>6</v>
      </c>
      <c r="DF7">
        <f>ROUND(ROUND(AE7*AI7,2)*CX7,2)</f>
        <v>432.35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432.35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92783920</v>
      </c>
      <c r="C8">
        <v>92783985</v>
      </c>
      <c r="D8">
        <v>49527507</v>
      </c>
      <c r="E8">
        <v>1</v>
      </c>
      <c r="F8">
        <v>1</v>
      </c>
      <c r="G8">
        <v>1</v>
      </c>
      <c r="H8">
        <v>3</v>
      </c>
      <c r="I8" t="s">
        <v>29</v>
      </c>
      <c r="J8" t="s">
        <v>32</v>
      </c>
      <c r="K8" t="s">
        <v>30</v>
      </c>
      <c r="L8">
        <v>1339</v>
      </c>
      <c r="N8">
        <v>1007</v>
      </c>
      <c r="O8" t="s">
        <v>31</v>
      </c>
      <c r="P8" t="s">
        <v>31</v>
      </c>
      <c r="Q8">
        <v>1</v>
      </c>
      <c r="W8">
        <v>0</v>
      </c>
      <c r="X8">
        <v>458429195</v>
      </c>
      <c r="Y8">
        <f t="shared" si="0"/>
        <v>110</v>
      </c>
      <c r="AA8">
        <v>750</v>
      </c>
      <c r="AB8">
        <v>0</v>
      </c>
      <c r="AC8">
        <v>0</v>
      </c>
      <c r="AD8">
        <v>0</v>
      </c>
      <c r="AE8">
        <v>765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110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393.04649999999998</v>
      </c>
      <c r="CY8">
        <f>AA8</f>
        <v>750</v>
      </c>
      <c r="CZ8">
        <f>AE8</f>
        <v>765</v>
      </c>
      <c r="DA8">
        <f>AI8</f>
        <v>9.92</v>
      </c>
      <c r="DB8">
        <f t="shared" si="1"/>
        <v>84150</v>
      </c>
      <c r="DC8">
        <f t="shared" si="2"/>
        <v>0</v>
      </c>
      <c r="DD8" t="s">
        <v>6</v>
      </c>
      <c r="DE8" t="s">
        <v>6</v>
      </c>
      <c r="DF8">
        <f>ROUND(ROUND(AE8*AI8,2)*CX8,2)</f>
        <v>2982751.28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2982751.28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92783920</v>
      </c>
      <c r="C9">
        <v>92784003</v>
      </c>
      <c r="D9">
        <v>49510697</v>
      </c>
      <c r="E9">
        <v>70</v>
      </c>
      <c r="F9">
        <v>1</v>
      </c>
      <c r="G9">
        <v>1</v>
      </c>
      <c r="H9">
        <v>1</v>
      </c>
      <c r="I9" t="s">
        <v>250</v>
      </c>
      <c r="J9" t="s">
        <v>6</v>
      </c>
      <c r="K9" t="s">
        <v>251</v>
      </c>
      <c r="L9">
        <v>1191</v>
      </c>
      <c r="N9">
        <v>1013</v>
      </c>
      <c r="O9" t="s">
        <v>231</v>
      </c>
      <c r="P9" t="s">
        <v>231</v>
      </c>
      <c r="Q9">
        <v>1</v>
      </c>
      <c r="W9">
        <v>0</v>
      </c>
      <c r="X9">
        <v>388411409</v>
      </c>
      <c r="Y9">
        <f t="shared" si="0"/>
        <v>33</v>
      </c>
      <c r="AA9">
        <v>0</v>
      </c>
      <c r="AB9">
        <v>0</v>
      </c>
      <c r="AC9">
        <v>0</v>
      </c>
      <c r="AD9">
        <v>366.42</v>
      </c>
      <c r="AE9">
        <v>0</v>
      </c>
      <c r="AF9">
        <v>0</v>
      </c>
      <c r="AG9">
        <v>0</v>
      </c>
      <c r="AH9">
        <v>8.17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33</v>
      </c>
      <c r="AU9" t="s">
        <v>6</v>
      </c>
      <c r="AV9">
        <v>1</v>
      </c>
      <c r="AW9">
        <v>2</v>
      </c>
      <c r="AX9">
        <v>92784018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ROUND(AT9*Source!I27*AH9*AL9,2)</f>
        <v>26714.87</v>
      </c>
      <c r="CV9">
        <f>ROUND(Y9*Source!I27,7)</f>
        <v>72.906899999999993</v>
      </c>
      <c r="CW9">
        <v>0</v>
      </c>
      <c r="CX9">
        <f>ROUND(Y9*Source!I27,7)</f>
        <v>72.906899999999993</v>
      </c>
      <c r="CY9">
        <f>AD9</f>
        <v>366.42</v>
      </c>
      <c r="CZ9">
        <f>AH9</f>
        <v>8.17</v>
      </c>
      <c r="DA9">
        <f>AL9</f>
        <v>44.85</v>
      </c>
      <c r="DB9">
        <f t="shared" si="1"/>
        <v>269.61</v>
      </c>
      <c r="DC9">
        <f t="shared" si="2"/>
        <v>0</v>
      </c>
      <c r="DD9" t="s">
        <v>6</v>
      </c>
      <c r="DE9" t="s">
        <v>6</v>
      </c>
      <c r="DF9">
        <f t="shared" ref="DF9:DF17" si="5">ROUND(ROUND(AE9,2)*CX9,2)</f>
        <v>0</v>
      </c>
      <c r="DG9">
        <f>ROUND(ROUND(AF9,2)*CX9,2)</f>
        <v>0</v>
      </c>
      <c r="DH9">
        <f>ROUND(ROUND(AG9,2)*CX9,2)</f>
        <v>0</v>
      </c>
      <c r="DI9">
        <f>ROUND(ROUND(AH9*AL9,2)*CX9,2)</f>
        <v>26714.55</v>
      </c>
      <c r="DJ9">
        <f>DI9</f>
        <v>26714.55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92783920</v>
      </c>
      <c r="C10">
        <v>92784003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232</v>
      </c>
      <c r="J10" t="s">
        <v>6</v>
      </c>
      <c r="K10" t="s">
        <v>233</v>
      </c>
      <c r="L10">
        <v>1191</v>
      </c>
      <c r="N10">
        <v>1013</v>
      </c>
      <c r="O10" t="s">
        <v>231</v>
      </c>
      <c r="P10" t="s">
        <v>231</v>
      </c>
      <c r="Q10">
        <v>1</v>
      </c>
      <c r="W10">
        <v>0</v>
      </c>
      <c r="X10">
        <v>-1417349443</v>
      </c>
      <c r="Y10">
        <f t="shared" si="0"/>
        <v>32.36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32.36</v>
      </c>
      <c r="AU10" t="s">
        <v>6</v>
      </c>
      <c r="AV10">
        <v>2</v>
      </c>
      <c r="AW10">
        <v>2</v>
      </c>
      <c r="AX10">
        <v>92784019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71.492947999999998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6</v>
      </c>
      <c r="DE10" t="s">
        <v>6</v>
      </c>
      <c r="DF10">
        <f t="shared" si="5"/>
        <v>0</v>
      </c>
      <c r="DG10">
        <f>ROUND(ROUND(AF10,2)*CX10,2)</f>
        <v>0</v>
      </c>
      <c r="DH10">
        <f t="shared" ref="DH10:DH17" si="6">ROUND(ROUND(AG10*AK10,2)*CX10,2)</f>
        <v>0</v>
      </c>
      <c r="DI10">
        <f t="shared" ref="DI10:DI31" si="7">ROUND(ROUND(AH10,2)*CX10,2)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92783920</v>
      </c>
      <c r="C11">
        <v>92784003</v>
      </c>
      <c r="D11">
        <v>49672021</v>
      </c>
      <c r="E11">
        <v>1</v>
      </c>
      <c r="F11">
        <v>1</v>
      </c>
      <c r="G11">
        <v>1</v>
      </c>
      <c r="H11">
        <v>2</v>
      </c>
      <c r="I11" t="s">
        <v>252</v>
      </c>
      <c r="J11" t="s">
        <v>253</v>
      </c>
      <c r="K11" t="s">
        <v>254</v>
      </c>
      <c r="L11">
        <v>1367</v>
      </c>
      <c r="N11">
        <v>1011</v>
      </c>
      <c r="O11" t="s">
        <v>237</v>
      </c>
      <c r="P11" t="s">
        <v>237</v>
      </c>
      <c r="Q11">
        <v>1</v>
      </c>
      <c r="W11">
        <v>0</v>
      </c>
      <c r="X11">
        <v>1462623597</v>
      </c>
      <c r="Y11">
        <f t="shared" si="0"/>
        <v>2.35</v>
      </c>
      <c r="AA11">
        <v>0</v>
      </c>
      <c r="AB11">
        <v>934.87</v>
      </c>
      <c r="AC11">
        <v>520.26</v>
      </c>
      <c r="AD11">
        <v>0</v>
      </c>
      <c r="AE11">
        <v>0</v>
      </c>
      <c r="AF11">
        <v>59.47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2.35</v>
      </c>
      <c r="AU11" t="s">
        <v>6</v>
      </c>
      <c r="AV11">
        <v>0</v>
      </c>
      <c r="AW11">
        <v>2</v>
      </c>
      <c r="AX11">
        <v>92784020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ROUND(Y11*Source!I27*DO11,7)</f>
        <v>0</v>
      </c>
      <c r="CX11">
        <f>ROUND(Y11*Source!I27,7)</f>
        <v>5.1918550000000003</v>
      </c>
      <c r="CY11">
        <f t="shared" ref="CY11:CY17" si="8">AB11</f>
        <v>934.87</v>
      </c>
      <c r="CZ11">
        <f t="shared" ref="CZ11:CZ17" si="9">AF11</f>
        <v>59.47</v>
      </c>
      <c r="DA11">
        <f t="shared" ref="DA11:DA17" si="10">AJ11</f>
        <v>15.72</v>
      </c>
      <c r="DB11">
        <f t="shared" si="1"/>
        <v>139.75</v>
      </c>
      <c r="DC11">
        <f t="shared" si="2"/>
        <v>27.26</v>
      </c>
      <c r="DD11" t="s">
        <v>6</v>
      </c>
      <c r="DE11" t="s">
        <v>6</v>
      </c>
      <c r="DF11">
        <f t="shared" si="5"/>
        <v>0</v>
      </c>
      <c r="DG11">
        <f t="shared" ref="DG11:DG17" si="11">ROUND(ROUND(AF11*AJ11,2)*CX11,2)</f>
        <v>4853.71</v>
      </c>
      <c r="DH11">
        <f t="shared" si="6"/>
        <v>2701.11</v>
      </c>
      <c r="DI11">
        <f t="shared" si="7"/>
        <v>0</v>
      </c>
      <c r="DJ11">
        <f t="shared" ref="DJ11:DJ17" si="12">DG11</f>
        <v>4853.71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ROW(Source!A27)</f>
        <v>27</v>
      </c>
      <c r="B12">
        <v>92783920</v>
      </c>
      <c r="C12">
        <v>92784003</v>
      </c>
      <c r="D12">
        <v>49672035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235</v>
      </c>
      <c r="K12" t="s">
        <v>236</v>
      </c>
      <c r="L12">
        <v>1367</v>
      </c>
      <c r="N12">
        <v>1011</v>
      </c>
      <c r="O12" t="s">
        <v>237</v>
      </c>
      <c r="P12" t="s">
        <v>237</v>
      </c>
      <c r="Q12">
        <v>1</v>
      </c>
      <c r="W12">
        <v>0</v>
      </c>
      <c r="X12">
        <v>468669606</v>
      </c>
      <c r="Y12">
        <f t="shared" si="0"/>
        <v>0.36</v>
      </c>
      <c r="AA12">
        <v>0</v>
      </c>
      <c r="AB12">
        <v>1933.56</v>
      </c>
      <c r="AC12">
        <v>605.48</v>
      </c>
      <c r="AD12">
        <v>0</v>
      </c>
      <c r="AE12">
        <v>0</v>
      </c>
      <c r="AF12">
        <v>123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0.36</v>
      </c>
      <c r="AU12" t="s">
        <v>6</v>
      </c>
      <c r="AV12">
        <v>0</v>
      </c>
      <c r="AW12">
        <v>2</v>
      </c>
      <c r="AX12">
        <v>92784021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ROUND(Y12*Source!I27*DO12,7)</f>
        <v>0</v>
      </c>
      <c r="CX12">
        <f>ROUND(Y12*Source!I27,7)</f>
        <v>0.79534800000000005</v>
      </c>
      <c r="CY12">
        <f t="shared" si="8"/>
        <v>1933.56</v>
      </c>
      <c r="CZ12">
        <f t="shared" si="9"/>
        <v>123</v>
      </c>
      <c r="DA12">
        <f t="shared" si="10"/>
        <v>15.72</v>
      </c>
      <c r="DB12">
        <f t="shared" si="1"/>
        <v>44.28</v>
      </c>
      <c r="DC12">
        <f t="shared" si="2"/>
        <v>4.8600000000000003</v>
      </c>
      <c r="DD12" t="s">
        <v>6</v>
      </c>
      <c r="DE12" t="s">
        <v>6</v>
      </c>
      <c r="DF12">
        <f t="shared" si="5"/>
        <v>0</v>
      </c>
      <c r="DG12">
        <f t="shared" si="11"/>
        <v>1537.85</v>
      </c>
      <c r="DH12">
        <f t="shared" si="6"/>
        <v>481.57</v>
      </c>
      <c r="DI12">
        <f t="shared" si="7"/>
        <v>0</v>
      </c>
      <c r="DJ12">
        <f t="shared" si="12"/>
        <v>1537.85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ROW(Source!A27)</f>
        <v>27</v>
      </c>
      <c r="B13">
        <v>92783920</v>
      </c>
      <c r="C13">
        <v>92784003</v>
      </c>
      <c r="D13">
        <v>49672727</v>
      </c>
      <c r="E13">
        <v>1</v>
      </c>
      <c r="F13">
        <v>1</v>
      </c>
      <c r="G13">
        <v>1</v>
      </c>
      <c r="H13">
        <v>2</v>
      </c>
      <c r="I13" t="s">
        <v>238</v>
      </c>
      <c r="J13" t="s">
        <v>239</v>
      </c>
      <c r="K13" t="s">
        <v>240</v>
      </c>
      <c r="L13">
        <v>1367</v>
      </c>
      <c r="N13">
        <v>1011</v>
      </c>
      <c r="O13" t="s">
        <v>237</v>
      </c>
      <c r="P13" t="s">
        <v>237</v>
      </c>
      <c r="Q13">
        <v>1</v>
      </c>
      <c r="W13">
        <v>0</v>
      </c>
      <c r="X13">
        <v>-896236776</v>
      </c>
      <c r="Y13">
        <f t="shared" si="0"/>
        <v>3.98</v>
      </c>
      <c r="AA13">
        <v>0</v>
      </c>
      <c r="AB13">
        <v>1414.64</v>
      </c>
      <c r="AC13">
        <v>451.19</v>
      </c>
      <c r="AD13">
        <v>0</v>
      </c>
      <c r="AE13">
        <v>0</v>
      </c>
      <c r="AF13">
        <v>89.99</v>
      </c>
      <c r="AG13">
        <v>10.06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3.98</v>
      </c>
      <c r="AU13" t="s">
        <v>6</v>
      </c>
      <c r="AV13">
        <v>0</v>
      </c>
      <c r="AW13">
        <v>2</v>
      </c>
      <c r="AX13">
        <v>92784022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ROUND(Y13*Source!I27*DO13,7)</f>
        <v>0</v>
      </c>
      <c r="CX13">
        <f>ROUND(Y13*Source!I27,7)</f>
        <v>8.7930139999999994</v>
      </c>
      <c r="CY13">
        <f t="shared" si="8"/>
        <v>1414.64</v>
      </c>
      <c r="CZ13">
        <f t="shared" si="9"/>
        <v>89.99</v>
      </c>
      <c r="DA13">
        <f t="shared" si="10"/>
        <v>15.72</v>
      </c>
      <c r="DB13">
        <f t="shared" si="1"/>
        <v>358.16</v>
      </c>
      <c r="DC13">
        <f t="shared" si="2"/>
        <v>40.04</v>
      </c>
      <c r="DD13" t="s">
        <v>6</v>
      </c>
      <c r="DE13" t="s">
        <v>6</v>
      </c>
      <c r="DF13">
        <f t="shared" si="5"/>
        <v>0</v>
      </c>
      <c r="DG13">
        <f t="shared" si="11"/>
        <v>12438.95</v>
      </c>
      <c r="DH13">
        <f t="shared" si="6"/>
        <v>3967.32</v>
      </c>
      <c r="DI13">
        <f t="shared" si="7"/>
        <v>0</v>
      </c>
      <c r="DJ13">
        <f t="shared" si="12"/>
        <v>12438.95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ROW(Source!A27)</f>
        <v>27</v>
      </c>
      <c r="B14">
        <v>92783920</v>
      </c>
      <c r="C14">
        <v>92784003</v>
      </c>
      <c r="D14">
        <v>49672949</v>
      </c>
      <c r="E14">
        <v>1</v>
      </c>
      <c r="F14">
        <v>1</v>
      </c>
      <c r="G14">
        <v>1</v>
      </c>
      <c r="H14">
        <v>2</v>
      </c>
      <c r="I14" t="s">
        <v>255</v>
      </c>
      <c r="J14" t="s">
        <v>256</v>
      </c>
      <c r="K14" t="s">
        <v>257</v>
      </c>
      <c r="L14">
        <v>1367</v>
      </c>
      <c r="N14">
        <v>1011</v>
      </c>
      <c r="O14" t="s">
        <v>237</v>
      </c>
      <c r="P14" t="s">
        <v>237</v>
      </c>
      <c r="Q14">
        <v>1</v>
      </c>
      <c r="W14">
        <v>0</v>
      </c>
      <c r="X14">
        <v>1378640164</v>
      </c>
      <c r="Y14">
        <f t="shared" si="0"/>
        <v>15.6</v>
      </c>
      <c r="AA14">
        <v>0</v>
      </c>
      <c r="AB14">
        <v>3822.32</v>
      </c>
      <c r="AC14">
        <v>520.26</v>
      </c>
      <c r="AD14">
        <v>0</v>
      </c>
      <c r="AE14">
        <v>0</v>
      </c>
      <c r="AF14">
        <v>243.15</v>
      </c>
      <c r="AG14">
        <v>11.6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15.6</v>
      </c>
      <c r="AU14" t="s">
        <v>6</v>
      </c>
      <c r="AV14">
        <v>0</v>
      </c>
      <c r="AW14">
        <v>2</v>
      </c>
      <c r="AX14">
        <v>92784023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ROUND(Y14*Source!I27*DO14,7)</f>
        <v>0</v>
      </c>
      <c r="CX14">
        <f>ROUND(Y14*Source!I27,7)</f>
        <v>34.46508</v>
      </c>
      <c r="CY14">
        <f t="shared" si="8"/>
        <v>3822.32</v>
      </c>
      <c r="CZ14">
        <f t="shared" si="9"/>
        <v>243.15</v>
      </c>
      <c r="DA14">
        <f t="shared" si="10"/>
        <v>15.72</v>
      </c>
      <c r="DB14">
        <f t="shared" si="1"/>
        <v>3793.14</v>
      </c>
      <c r="DC14">
        <f t="shared" si="2"/>
        <v>180.96</v>
      </c>
      <c r="DD14" t="s">
        <v>6</v>
      </c>
      <c r="DE14" t="s">
        <v>6</v>
      </c>
      <c r="DF14">
        <f t="shared" si="5"/>
        <v>0</v>
      </c>
      <c r="DG14">
        <f t="shared" si="11"/>
        <v>131736.56</v>
      </c>
      <c r="DH14">
        <f t="shared" si="6"/>
        <v>17930.8</v>
      </c>
      <c r="DI14">
        <f t="shared" si="7"/>
        <v>0</v>
      </c>
      <c r="DJ14">
        <f t="shared" si="12"/>
        <v>131736.56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ROW(Source!A27)</f>
        <v>27</v>
      </c>
      <c r="B15">
        <v>92783920</v>
      </c>
      <c r="C15">
        <v>92784003</v>
      </c>
      <c r="D15">
        <v>49672951</v>
      </c>
      <c r="E15">
        <v>1</v>
      </c>
      <c r="F15">
        <v>1</v>
      </c>
      <c r="G15">
        <v>1</v>
      </c>
      <c r="H15">
        <v>2</v>
      </c>
      <c r="I15" t="s">
        <v>258</v>
      </c>
      <c r="J15" t="s">
        <v>259</v>
      </c>
      <c r="K15" t="s">
        <v>260</v>
      </c>
      <c r="L15">
        <v>1367</v>
      </c>
      <c r="N15">
        <v>1011</v>
      </c>
      <c r="O15" t="s">
        <v>237</v>
      </c>
      <c r="P15" t="s">
        <v>237</v>
      </c>
      <c r="Q15">
        <v>1</v>
      </c>
      <c r="W15">
        <v>0</v>
      </c>
      <c r="X15">
        <v>1996772502</v>
      </c>
      <c r="Y15">
        <f t="shared" si="0"/>
        <v>6.9</v>
      </c>
      <c r="AA15">
        <v>0</v>
      </c>
      <c r="AB15">
        <v>3561.21</v>
      </c>
      <c r="AC15">
        <v>520.26</v>
      </c>
      <c r="AD15">
        <v>0</v>
      </c>
      <c r="AE15">
        <v>0</v>
      </c>
      <c r="AF15">
        <v>226.54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6.9</v>
      </c>
      <c r="AU15" t="s">
        <v>6</v>
      </c>
      <c r="AV15">
        <v>0</v>
      </c>
      <c r="AW15">
        <v>2</v>
      </c>
      <c r="AX15">
        <v>92784024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ROUND(Y15*Source!I27*DO15,7)</f>
        <v>0</v>
      </c>
      <c r="CX15">
        <f>ROUND(Y15*Source!I27,7)</f>
        <v>15.24417</v>
      </c>
      <c r="CY15">
        <f t="shared" si="8"/>
        <v>3561.21</v>
      </c>
      <c r="CZ15">
        <f t="shared" si="9"/>
        <v>226.54</v>
      </c>
      <c r="DA15">
        <f t="shared" si="10"/>
        <v>15.72</v>
      </c>
      <c r="DB15">
        <f t="shared" si="1"/>
        <v>1563.13</v>
      </c>
      <c r="DC15">
        <f t="shared" si="2"/>
        <v>80.040000000000006</v>
      </c>
      <c r="DD15" t="s">
        <v>6</v>
      </c>
      <c r="DE15" t="s">
        <v>6</v>
      </c>
      <c r="DF15">
        <f t="shared" si="5"/>
        <v>0</v>
      </c>
      <c r="DG15">
        <f t="shared" si="11"/>
        <v>54287.69</v>
      </c>
      <c r="DH15">
        <f t="shared" si="6"/>
        <v>7930.93</v>
      </c>
      <c r="DI15">
        <f t="shared" si="7"/>
        <v>0</v>
      </c>
      <c r="DJ15">
        <f t="shared" si="12"/>
        <v>54287.69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ROW(Source!A27)</f>
        <v>27</v>
      </c>
      <c r="B16">
        <v>92783920</v>
      </c>
      <c r="C16">
        <v>92784003</v>
      </c>
      <c r="D16">
        <v>49673023</v>
      </c>
      <c r="E16">
        <v>1</v>
      </c>
      <c r="F16">
        <v>1</v>
      </c>
      <c r="G16">
        <v>1</v>
      </c>
      <c r="H16">
        <v>2</v>
      </c>
      <c r="I16" t="s">
        <v>261</v>
      </c>
      <c r="J16" t="s">
        <v>262</v>
      </c>
      <c r="K16" t="s">
        <v>263</v>
      </c>
      <c r="L16">
        <v>1367</v>
      </c>
      <c r="N16">
        <v>1011</v>
      </c>
      <c r="O16" t="s">
        <v>237</v>
      </c>
      <c r="P16" t="s">
        <v>237</v>
      </c>
      <c r="Q16">
        <v>1</v>
      </c>
      <c r="W16">
        <v>0</v>
      </c>
      <c r="X16">
        <v>674321189</v>
      </c>
      <c r="Y16">
        <f t="shared" si="0"/>
        <v>0.56999999999999995</v>
      </c>
      <c r="AA16">
        <v>0</v>
      </c>
      <c r="AB16">
        <v>1833.58</v>
      </c>
      <c r="AC16">
        <v>605.48</v>
      </c>
      <c r="AD16">
        <v>0</v>
      </c>
      <c r="AE16">
        <v>0</v>
      </c>
      <c r="AF16">
        <v>116.64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0.56999999999999995</v>
      </c>
      <c r="AU16" t="s">
        <v>6</v>
      </c>
      <c r="AV16">
        <v>0</v>
      </c>
      <c r="AW16">
        <v>2</v>
      </c>
      <c r="AX16">
        <v>92784025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ROUND(Y16*Source!I27*DO16,7)</f>
        <v>0</v>
      </c>
      <c r="CX16">
        <f>ROUND(Y16*Source!I27,7)</f>
        <v>1.259301</v>
      </c>
      <c r="CY16">
        <f t="shared" si="8"/>
        <v>1833.58</v>
      </c>
      <c r="CZ16">
        <f t="shared" si="9"/>
        <v>116.64</v>
      </c>
      <c r="DA16">
        <f t="shared" si="10"/>
        <v>15.72</v>
      </c>
      <c r="DB16">
        <f t="shared" si="1"/>
        <v>66.48</v>
      </c>
      <c r="DC16">
        <f t="shared" si="2"/>
        <v>7.7</v>
      </c>
      <c r="DD16" t="s">
        <v>6</v>
      </c>
      <c r="DE16" t="s">
        <v>6</v>
      </c>
      <c r="DF16">
        <f t="shared" si="5"/>
        <v>0</v>
      </c>
      <c r="DG16">
        <f t="shared" si="11"/>
        <v>2309.0300000000002</v>
      </c>
      <c r="DH16">
        <f t="shared" si="6"/>
        <v>762.48</v>
      </c>
      <c r="DI16">
        <f t="shared" si="7"/>
        <v>0</v>
      </c>
      <c r="DJ16">
        <f t="shared" si="12"/>
        <v>2309.0300000000002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ROW(Source!A27)</f>
        <v>27</v>
      </c>
      <c r="B17">
        <v>92783920</v>
      </c>
      <c r="C17">
        <v>92784003</v>
      </c>
      <c r="D17">
        <v>49673450</v>
      </c>
      <c r="E17">
        <v>1</v>
      </c>
      <c r="F17">
        <v>1</v>
      </c>
      <c r="G17">
        <v>1</v>
      </c>
      <c r="H17">
        <v>2</v>
      </c>
      <c r="I17" t="s">
        <v>244</v>
      </c>
      <c r="J17" t="s">
        <v>245</v>
      </c>
      <c r="K17" t="s">
        <v>246</v>
      </c>
      <c r="L17">
        <v>1367</v>
      </c>
      <c r="N17">
        <v>1011</v>
      </c>
      <c r="O17" t="s">
        <v>237</v>
      </c>
      <c r="P17" t="s">
        <v>237</v>
      </c>
      <c r="Q17">
        <v>1</v>
      </c>
      <c r="W17">
        <v>0</v>
      </c>
      <c r="X17">
        <v>-859805338</v>
      </c>
      <c r="Y17">
        <f t="shared" si="0"/>
        <v>2.6</v>
      </c>
      <c r="AA17">
        <v>0</v>
      </c>
      <c r="AB17">
        <v>1729.2</v>
      </c>
      <c r="AC17">
        <v>520.26</v>
      </c>
      <c r="AD17">
        <v>0</v>
      </c>
      <c r="AE17">
        <v>0</v>
      </c>
      <c r="AF17">
        <v>110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2.6</v>
      </c>
      <c r="AU17" t="s">
        <v>6</v>
      </c>
      <c r="AV17">
        <v>0</v>
      </c>
      <c r="AW17">
        <v>2</v>
      </c>
      <c r="AX17">
        <v>92784026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ROUND(Y17*Source!I27*DO17,7)</f>
        <v>0</v>
      </c>
      <c r="CX17">
        <f>ROUND(Y17*Source!I27,7)</f>
        <v>5.7441800000000001</v>
      </c>
      <c r="CY17">
        <f t="shared" si="8"/>
        <v>1729.2</v>
      </c>
      <c r="CZ17">
        <f t="shared" si="9"/>
        <v>110</v>
      </c>
      <c r="DA17">
        <f t="shared" si="10"/>
        <v>15.72</v>
      </c>
      <c r="DB17">
        <f t="shared" si="1"/>
        <v>286</v>
      </c>
      <c r="DC17">
        <f t="shared" si="2"/>
        <v>30.16</v>
      </c>
      <c r="DD17" t="s">
        <v>6</v>
      </c>
      <c r="DE17" t="s">
        <v>6</v>
      </c>
      <c r="DF17">
        <f t="shared" si="5"/>
        <v>0</v>
      </c>
      <c r="DG17">
        <f t="shared" si="11"/>
        <v>9932.84</v>
      </c>
      <c r="DH17">
        <f t="shared" si="6"/>
        <v>2988.47</v>
      </c>
      <c r="DI17">
        <f t="shared" si="7"/>
        <v>0</v>
      </c>
      <c r="DJ17">
        <f t="shared" si="12"/>
        <v>9932.84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ROW(Source!A27)</f>
        <v>27</v>
      </c>
      <c r="B18">
        <v>92783920</v>
      </c>
      <c r="C18">
        <v>92784003</v>
      </c>
      <c r="D18">
        <v>49523203</v>
      </c>
      <c r="E18">
        <v>1</v>
      </c>
      <c r="F18">
        <v>1</v>
      </c>
      <c r="G18">
        <v>1</v>
      </c>
      <c r="H18">
        <v>3</v>
      </c>
      <c r="I18" t="s">
        <v>247</v>
      </c>
      <c r="J18" t="s">
        <v>248</v>
      </c>
      <c r="K18" t="s">
        <v>249</v>
      </c>
      <c r="L18">
        <v>1339</v>
      </c>
      <c r="N18">
        <v>1007</v>
      </c>
      <c r="O18" t="s">
        <v>31</v>
      </c>
      <c r="P18" t="s">
        <v>31</v>
      </c>
      <c r="Q18">
        <v>1</v>
      </c>
      <c r="W18">
        <v>0</v>
      </c>
      <c r="X18">
        <v>-143474561</v>
      </c>
      <c r="Y18">
        <f t="shared" si="0"/>
        <v>30</v>
      </c>
      <c r="AA18">
        <v>24.2</v>
      </c>
      <c r="AB18">
        <v>0</v>
      </c>
      <c r="AC18">
        <v>0</v>
      </c>
      <c r="AD18">
        <v>0</v>
      </c>
      <c r="AE18">
        <v>2.44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30</v>
      </c>
      <c r="AU18" t="s">
        <v>6</v>
      </c>
      <c r="AV18">
        <v>0</v>
      </c>
      <c r="AW18">
        <v>2</v>
      </c>
      <c r="AX18">
        <v>92784027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ROUND(Y18*Source!I27,7)</f>
        <v>66.278999999999996</v>
      </c>
      <c r="CY18">
        <f>AA18</f>
        <v>24.2</v>
      </c>
      <c r="CZ18">
        <f>AE18</f>
        <v>2.44</v>
      </c>
      <c r="DA18">
        <f>AI18</f>
        <v>9.92</v>
      </c>
      <c r="DB18">
        <f t="shared" si="1"/>
        <v>73.2</v>
      </c>
      <c r="DC18">
        <f t="shared" si="2"/>
        <v>0</v>
      </c>
      <c r="DD18" t="s">
        <v>6</v>
      </c>
      <c r="DE18" t="s">
        <v>6</v>
      </c>
      <c r="DF18">
        <f>ROUND(ROUND(AE18*AI18,2)*CX18,2)</f>
        <v>1603.95</v>
      </c>
      <c r="DG18">
        <f t="shared" ref="DG18:DG23" si="13">ROUND(ROUND(AF18,2)*CX18,2)</f>
        <v>0</v>
      </c>
      <c r="DH18">
        <f>ROUND(ROUND(AG18,2)*CX18,2)</f>
        <v>0</v>
      </c>
      <c r="DI18">
        <f t="shared" si="7"/>
        <v>0</v>
      </c>
      <c r="DJ18">
        <f>DF18</f>
        <v>1603.95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ROW(Source!A27)</f>
        <v>27</v>
      </c>
      <c r="B19">
        <v>92783920</v>
      </c>
      <c r="C19">
        <v>92784003</v>
      </c>
      <c r="D19">
        <v>49527434</v>
      </c>
      <c r="E19">
        <v>1</v>
      </c>
      <c r="F19">
        <v>1</v>
      </c>
      <c r="G19">
        <v>1</v>
      </c>
      <c r="H19">
        <v>3</v>
      </c>
      <c r="I19" t="s">
        <v>44</v>
      </c>
      <c r="J19" t="s">
        <v>46</v>
      </c>
      <c r="K19" t="s">
        <v>45</v>
      </c>
      <c r="L19">
        <v>1339</v>
      </c>
      <c r="N19">
        <v>1007</v>
      </c>
      <c r="O19" t="s">
        <v>31</v>
      </c>
      <c r="P19" t="s">
        <v>31</v>
      </c>
      <c r="Q19">
        <v>1</v>
      </c>
      <c r="W19">
        <v>1</v>
      </c>
      <c r="X19">
        <v>305437197</v>
      </c>
      <c r="Y19">
        <f t="shared" si="0"/>
        <v>-15</v>
      </c>
      <c r="AA19">
        <v>1176.51</v>
      </c>
      <c r="AB19">
        <v>0</v>
      </c>
      <c r="AC19">
        <v>0</v>
      </c>
      <c r="AD19">
        <v>0</v>
      </c>
      <c r="AE19">
        <v>118.6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-15</v>
      </c>
      <c r="AU19" t="s">
        <v>6</v>
      </c>
      <c r="AV19">
        <v>0</v>
      </c>
      <c r="AW19">
        <v>2</v>
      </c>
      <c r="AX19">
        <v>92784028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ROUND(Y19*Source!I27,7)</f>
        <v>-33.139499999999998</v>
      </c>
      <c r="CY19">
        <f>AA19</f>
        <v>1176.51</v>
      </c>
      <c r="CZ19">
        <f>AE19</f>
        <v>118.6</v>
      </c>
      <c r="DA19">
        <f>AI19</f>
        <v>9.92</v>
      </c>
      <c r="DB19">
        <f t="shared" si="1"/>
        <v>-1779</v>
      </c>
      <c r="DC19">
        <f t="shared" si="2"/>
        <v>0</v>
      </c>
      <c r="DD19" t="s">
        <v>6</v>
      </c>
      <c r="DE19" t="s">
        <v>6</v>
      </c>
      <c r="DF19">
        <f>ROUND(ROUND(AE19*AI19,2)*CX19,2)</f>
        <v>-38988.949999999997</v>
      </c>
      <c r="DG19">
        <f t="shared" si="13"/>
        <v>0</v>
      </c>
      <c r="DH19">
        <f>ROUND(ROUND(AG19,2)*CX19,2)</f>
        <v>0</v>
      </c>
      <c r="DI19">
        <f t="shared" si="7"/>
        <v>0</v>
      </c>
      <c r="DJ19">
        <f>DF19</f>
        <v>-38988.949999999997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ROW(Source!A27)</f>
        <v>27</v>
      </c>
      <c r="B20">
        <v>92783920</v>
      </c>
      <c r="C20">
        <v>92784003</v>
      </c>
      <c r="D20">
        <v>49527451</v>
      </c>
      <c r="E20">
        <v>1</v>
      </c>
      <c r="F20">
        <v>1</v>
      </c>
      <c r="G20">
        <v>1</v>
      </c>
      <c r="H20">
        <v>3</v>
      </c>
      <c r="I20" t="s">
        <v>48</v>
      </c>
      <c r="J20" t="s">
        <v>50</v>
      </c>
      <c r="K20" t="s">
        <v>49</v>
      </c>
      <c r="L20">
        <v>1339</v>
      </c>
      <c r="N20">
        <v>1007</v>
      </c>
      <c r="O20" t="s">
        <v>31</v>
      </c>
      <c r="P20" t="s">
        <v>31</v>
      </c>
      <c r="Q20">
        <v>1</v>
      </c>
      <c r="W20">
        <v>1</v>
      </c>
      <c r="X20">
        <v>-917863519</v>
      </c>
      <c r="Y20">
        <f t="shared" si="0"/>
        <v>-189</v>
      </c>
      <c r="AA20">
        <v>978.11</v>
      </c>
      <c r="AB20">
        <v>0</v>
      </c>
      <c r="AC20">
        <v>0</v>
      </c>
      <c r="AD20">
        <v>0</v>
      </c>
      <c r="AE20">
        <v>98.6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-189</v>
      </c>
      <c r="AU20" t="s">
        <v>6</v>
      </c>
      <c r="AV20">
        <v>0</v>
      </c>
      <c r="AW20">
        <v>2</v>
      </c>
      <c r="AX20">
        <v>92784029</v>
      </c>
      <c r="AY20">
        <v>1</v>
      </c>
      <c r="AZ20">
        <v>6144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ROUND(Y20*Source!I27,7)</f>
        <v>-417.55770000000001</v>
      </c>
      <c r="CY20">
        <f>AA20</f>
        <v>978.11</v>
      </c>
      <c r="CZ20">
        <f>AE20</f>
        <v>98.6</v>
      </c>
      <c r="DA20">
        <f>AI20</f>
        <v>9.92</v>
      </c>
      <c r="DB20">
        <f t="shared" si="1"/>
        <v>-18635.400000000001</v>
      </c>
      <c r="DC20">
        <f t="shared" si="2"/>
        <v>0</v>
      </c>
      <c r="DD20" t="s">
        <v>6</v>
      </c>
      <c r="DE20" t="s">
        <v>6</v>
      </c>
      <c r="DF20">
        <f>ROUND(ROUND(AE20*AI20,2)*CX20,2)</f>
        <v>-408417.36</v>
      </c>
      <c r="DG20">
        <f t="shared" si="13"/>
        <v>0</v>
      </c>
      <c r="DH20">
        <f>ROUND(ROUND(AG20,2)*CX20,2)</f>
        <v>0</v>
      </c>
      <c r="DI20">
        <f t="shared" si="7"/>
        <v>0</v>
      </c>
      <c r="DJ20">
        <f>DF20</f>
        <v>-408417.36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ROW(Source!A27)</f>
        <v>27</v>
      </c>
      <c r="B21">
        <v>92783920</v>
      </c>
      <c r="C21">
        <v>92784003</v>
      </c>
      <c r="D21">
        <v>0</v>
      </c>
      <c r="E21">
        <v>0</v>
      </c>
      <c r="F21">
        <v>1</v>
      </c>
      <c r="G21">
        <v>1</v>
      </c>
      <c r="H21">
        <v>3</v>
      </c>
      <c r="I21" t="s">
        <v>52</v>
      </c>
      <c r="J21" t="s">
        <v>6</v>
      </c>
      <c r="K21" t="s">
        <v>45</v>
      </c>
      <c r="L21">
        <v>1339</v>
      </c>
      <c r="N21">
        <v>1007</v>
      </c>
      <c r="O21" t="s">
        <v>31</v>
      </c>
      <c r="P21" t="s">
        <v>31</v>
      </c>
      <c r="Q21">
        <v>1</v>
      </c>
      <c r="W21">
        <v>0</v>
      </c>
      <c r="X21">
        <v>-1641949584</v>
      </c>
      <c r="Y21">
        <f t="shared" si="0"/>
        <v>15</v>
      </c>
      <c r="AA21">
        <v>14907.78</v>
      </c>
      <c r="AB21">
        <v>0</v>
      </c>
      <c r="AC21">
        <v>0</v>
      </c>
      <c r="AD21">
        <v>0</v>
      </c>
      <c r="AE21">
        <v>1502.8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6</v>
      </c>
      <c r="AT21">
        <v>15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ROUND(Y21*Source!I27,7)</f>
        <v>33.139499999999998</v>
      </c>
      <c r="CY21">
        <f>AA21</f>
        <v>14907.78</v>
      </c>
      <c r="CZ21">
        <f>AE21</f>
        <v>1502.8</v>
      </c>
      <c r="DA21">
        <f>AI21</f>
        <v>9.92</v>
      </c>
      <c r="DB21">
        <f t="shared" si="1"/>
        <v>22542</v>
      </c>
      <c r="DC21">
        <f t="shared" si="2"/>
        <v>0</v>
      </c>
      <c r="DD21" t="s">
        <v>6</v>
      </c>
      <c r="DE21" t="s">
        <v>6</v>
      </c>
      <c r="DF21">
        <f>ROUND(ROUND(AE21*AI21,2)*CX21,2)</f>
        <v>494036.38</v>
      </c>
      <c r="DG21">
        <f t="shared" si="13"/>
        <v>0</v>
      </c>
      <c r="DH21">
        <f>ROUND(ROUND(AG21,2)*CX21,2)</f>
        <v>0</v>
      </c>
      <c r="DI21">
        <f t="shared" si="7"/>
        <v>0</v>
      </c>
      <c r="DJ21">
        <f>DF21</f>
        <v>494036.38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ROW(Source!A27)</f>
        <v>27</v>
      </c>
      <c r="B22">
        <v>92783920</v>
      </c>
      <c r="C22">
        <v>92784003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52</v>
      </c>
      <c r="J22" t="s">
        <v>6</v>
      </c>
      <c r="K22" t="s">
        <v>49</v>
      </c>
      <c r="L22">
        <v>1339</v>
      </c>
      <c r="N22">
        <v>1007</v>
      </c>
      <c r="O22" t="s">
        <v>31</v>
      </c>
      <c r="P22" t="s">
        <v>31</v>
      </c>
      <c r="Q22">
        <v>1</v>
      </c>
      <c r="W22">
        <v>0</v>
      </c>
      <c r="X22">
        <v>-1147697167</v>
      </c>
      <c r="Y22">
        <f t="shared" si="0"/>
        <v>189</v>
      </c>
      <c r="AA22">
        <v>14907.78</v>
      </c>
      <c r="AB22">
        <v>0</v>
      </c>
      <c r="AC22">
        <v>0</v>
      </c>
      <c r="AD22">
        <v>0</v>
      </c>
      <c r="AE22">
        <v>1502.8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189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ROUND(Y22*Source!I27,7)</f>
        <v>417.55770000000001</v>
      </c>
      <c r="CY22">
        <f>AA22</f>
        <v>14907.78</v>
      </c>
      <c r="CZ22">
        <f>AE22</f>
        <v>1502.8</v>
      </c>
      <c r="DA22">
        <f>AI22</f>
        <v>9.92</v>
      </c>
      <c r="DB22">
        <f t="shared" si="1"/>
        <v>284029.2</v>
      </c>
      <c r="DC22">
        <f t="shared" si="2"/>
        <v>0</v>
      </c>
      <c r="DD22" t="s">
        <v>6</v>
      </c>
      <c r="DE22" t="s">
        <v>6</v>
      </c>
      <c r="DF22">
        <f>ROUND(ROUND(AE22*AI22,2)*CX22,2)</f>
        <v>6224858.3300000001</v>
      </c>
      <c r="DG22">
        <f t="shared" si="13"/>
        <v>0</v>
      </c>
      <c r="DH22">
        <f>ROUND(ROUND(AG22,2)*CX22,2)</f>
        <v>0</v>
      </c>
      <c r="DI22">
        <f t="shared" si="7"/>
        <v>0</v>
      </c>
      <c r="DJ22">
        <f>DF22</f>
        <v>6224858.3300000001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92783920</v>
      </c>
      <c r="C23">
        <v>92784034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232</v>
      </c>
      <c r="J23" t="s">
        <v>6</v>
      </c>
      <c r="K23" t="s">
        <v>233</v>
      </c>
      <c r="L23">
        <v>1191</v>
      </c>
      <c r="N23">
        <v>1013</v>
      </c>
      <c r="O23" t="s">
        <v>231</v>
      </c>
      <c r="P23" t="s">
        <v>231</v>
      </c>
      <c r="Q23">
        <v>1</v>
      </c>
      <c r="W23">
        <v>0</v>
      </c>
      <c r="X23">
        <v>-1417349443</v>
      </c>
      <c r="Y23">
        <f t="shared" ref="Y23:Y28" si="14">(AT23*ROUND(17,7))</f>
        <v>42.669999999999995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2.5099999999999998</v>
      </c>
      <c r="AU23" t="s">
        <v>62</v>
      </c>
      <c r="AV23">
        <v>2</v>
      </c>
      <c r="AW23">
        <v>2</v>
      </c>
      <c r="AX23">
        <v>92784041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94.270831000000001</v>
      </c>
      <c r="CY23">
        <f>AD23</f>
        <v>0</v>
      </c>
      <c r="CZ23">
        <f>AH23</f>
        <v>0</v>
      </c>
      <c r="DA23">
        <f>AL23</f>
        <v>1</v>
      </c>
      <c r="DB23">
        <f t="shared" ref="DB23:DB28" si="15">ROUND((ROUND(AT23*CZ23,2)*ROUND(17,7)),2)</f>
        <v>0</v>
      </c>
      <c r="DC23">
        <f t="shared" ref="DC23:DC28" si="16">ROUND((ROUND(AT23*AG23,2)*ROUND(17,7)),2)</f>
        <v>0</v>
      </c>
      <c r="DD23" t="s">
        <v>6</v>
      </c>
      <c r="DE23" t="s">
        <v>6</v>
      </c>
      <c r="DF23">
        <f>ROUND(ROUND(AE23,2)*CX23,2)</f>
        <v>0</v>
      </c>
      <c r="DG23">
        <f t="shared" si="13"/>
        <v>0</v>
      </c>
      <c r="DH23">
        <f>ROUND(ROUND(AG23*AK23,2)*CX23,2)</f>
        <v>0</v>
      </c>
      <c r="DI23">
        <f t="shared" si="7"/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92783920</v>
      </c>
      <c r="C24">
        <v>92784034</v>
      </c>
      <c r="D24">
        <v>49672727</v>
      </c>
      <c r="E24">
        <v>1</v>
      </c>
      <c r="F24">
        <v>1</v>
      </c>
      <c r="G24">
        <v>1</v>
      </c>
      <c r="H24">
        <v>2</v>
      </c>
      <c r="I24" t="s">
        <v>238</v>
      </c>
      <c r="J24" t="s">
        <v>239</v>
      </c>
      <c r="K24" t="s">
        <v>240</v>
      </c>
      <c r="L24">
        <v>1367</v>
      </c>
      <c r="N24">
        <v>1011</v>
      </c>
      <c r="O24" t="s">
        <v>237</v>
      </c>
      <c r="P24" t="s">
        <v>237</v>
      </c>
      <c r="Q24">
        <v>1</v>
      </c>
      <c r="W24">
        <v>0</v>
      </c>
      <c r="X24">
        <v>-896236776</v>
      </c>
      <c r="Y24">
        <f t="shared" si="14"/>
        <v>14.11</v>
      </c>
      <c r="AA24">
        <v>0</v>
      </c>
      <c r="AB24">
        <v>1414.64</v>
      </c>
      <c r="AC24">
        <v>451.19</v>
      </c>
      <c r="AD24">
        <v>0</v>
      </c>
      <c r="AE24">
        <v>0</v>
      </c>
      <c r="AF24">
        <v>89.99</v>
      </c>
      <c r="AG24">
        <v>10.06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0.83</v>
      </c>
      <c r="AU24" t="s">
        <v>62</v>
      </c>
      <c r="AV24">
        <v>0</v>
      </c>
      <c r="AW24">
        <v>2</v>
      </c>
      <c r="AX24">
        <v>92784042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ROUND(Y24*Source!I32*DO24,7)</f>
        <v>0</v>
      </c>
      <c r="CX24">
        <f>ROUND(Y24*Source!I32,7)</f>
        <v>31.173223</v>
      </c>
      <c r="CY24">
        <f>AB24</f>
        <v>1414.64</v>
      </c>
      <c r="CZ24">
        <f>AF24</f>
        <v>89.99</v>
      </c>
      <c r="DA24">
        <f>AJ24</f>
        <v>15.72</v>
      </c>
      <c r="DB24">
        <f t="shared" si="15"/>
        <v>1269.73</v>
      </c>
      <c r="DC24">
        <f t="shared" si="16"/>
        <v>141.94999999999999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44098.89</v>
      </c>
      <c r="DH24">
        <f>ROUND(ROUND(AG24*AK24,2)*CX24,2)</f>
        <v>14065.05</v>
      </c>
      <c r="DI24">
        <f t="shared" si="7"/>
        <v>0</v>
      </c>
      <c r="DJ24">
        <f>DG24</f>
        <v>44098.89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ROW(Source!A32)</f>
        <v>32</v>
      </c>
      <c r="B25">
        <v>92783920</v>
      </c>
      <c r="C25">
        <v>92784034</v>
      </c>
      <c r="D25">
        <v>49672949</v>
      </c>
      <c r="E25">
        <v>1</v>
      </c>
      <c r="F25">
        <v>1</v>
      </c>
      <c r="G25">
        <v>1</v>
      </c>
      <c r="H25">
        <v>2</v>
      </c>
      <c r="I25" t="s">
        <v>255</v>
      </c>
      <c r="J25" t="s">
        <v>256</v>
      </c>
      <c r="K25" t="s">
        <v>257</v>
      </c>
      <c r="L25">
        <v>1367</v>
      </c>
      <c r="N25">
        <v>1011</v>
      </c>
      <c r="O25" t="s">
        <v>237</v>
      </c>
      <c r="P25" t="s">
        <v>237</v>
      </c>
      <c r="Q25">
        <v>1</v>
      </c>
      <c r="W25">
        <v>0</v>
      </c>
      <c r="X25">
        <v>1378640164</v>
      </c>
      <c r="Y25">
        <f t="shared" si="14"/>
        <v>13.94</v>
      </c>
      <c r="AA25">
        <v>0</v>
      </c>
      <c r="AB25">
        <v>3822.32</v>
      </c>
      <c r="AC25">
        <v>520.26</v>
      </c>
      <c r="AD25">
        <v>0</v>
      </c>
      <c r="AE25">
        <v>0</v>
      </c>
      <c r="AF25">
        <v>243.15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0.82</v>
      </c>
      <c r="AU25" t="s">
        <v>62</v>
      </c>
      <c r="AV25">
        <v>0</v>
      </c>
      <c r="AW25">
        <v>2</v>
      </c>
      <c r="AX25">
        <v>92784043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ROUND(Y25*Source!I32*DO25,7)</f>
        <v>0</v>
      </c>
      <c r="CX25">
        <f>ROUND(Y25*Source!I32,7)</f>
        <v>30.797642</v>
      </c>
      <c r="CY25">
        <f>AB25</f>
        <v>3822.32</v>
      </c>
      <c r="CZ25">
        <f>AF25</f>
        <v>243.15</v>
      </c>
      <c r="DA25">
        <f>AJ25</f>
        <v>15.72</v>
      </c>
      <c r="DB25">
        <f t="shared" si="15"/>
        <v>3389.46</v>
      </c>
      <c r="DC25">
        <f t="shared" si="16"/>
        <v>161.66999999999999</v>
      </c>
      <c r="DD25" t="s">
        <v>6</v>
      </c>
      <c r="DE25" t="s">
        <v>6</v>
      </c>
      <c r="DF25">
        <f>ROUND(ROUND(AE25,2)*CX25,2)</f>
        <v>0</v>
      </c>
      <c r="DG25">
        <f>ROUND(ROUND(AF25*AJ25,2)*CX25,2)</f>
        <v>117718.44</v>
      </c>
      <c r="DH25">
        <f>ROUND(ROUND(AG25*AK25,2)*CX25,2)</f>
        <v>16022.78</v>
      </c>
      <c r="DI25">
        <f t="shared" si="7"/>
        <v>0</v>
      </c>
      <c r="DJ25">
        <f>DG25</f>
        <v>117718.44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ROW(Source!A32)</f>
        <v>32</v>
      </c>
      <c r="B26">
        <v>92783920</v>
      </c>
      <c r="C26">
        <v>92784034</v>
      </c>
      <c r="D26">
        <v>49672951</v>
      </c>
      <c r="E26">
        <v>1</v>
      </c>
      <c r="F26">
        <v>1</v>
      </c>
      <c r="G26">
        <v>1</v>
      </c>
      <c r="H26">
        <v>2</v>
      </c>
      <c r="I26" t="s">
        <v>258</v>
      </c>
      <c r="J26" t="s">
        <v>259</v>
      </c>
      <c r="K26" t="s">
        <v>260</v>
      </c>
      <c r="L26">
        <v>1367</v>
      </c>
      <c r="N26">
        <v>1011</v>
      </c>
      <c r="O26" t="s">
        <v>237</v>
      </c>
      <c r="P26" t="s">
        <v>237</v>
      </c>
      <c r="Q26">
        <v>1</v>
      </c>
      <c r="W26">
        <v>0</v>
      </c>
      <c r="X26">
        <v>1996772502</v>
      </c>
      <c r="Y26">
        <f t="shared" si="14"/>
        <v>14.62</v>
      </c>
      <c r="AA26">
        <v>0</v>
      </c>
      <c r="AB26">
        <v>3561.21</v>
      </c>
      <c r="AC26">
        <v>520.26</v>
      </c>
      <c r="AD26">
        <v>0</v>
      </c>
      <c r="AE26">
        <v>0</v>
      </c>
      <c r="AF26">
        <v>226.54</v>
      </c>
      <c r="AG26">
        <v>11.6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0.86</v>
      </c>
      <c r="AU26" t="s">
        <v>62</v>
      </c>
      <c r="AV26">
        <v>0</v>
      </c>
      <c r="AW26">
        <v>2</v>
      </c>
      <c r="AX26">
        <v>92784044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ROUND(Y26*Source!I32*DO26,7)</f>
        <v>0</v>
      </c>
      <c r="CX26">
        <f>ROUND(Y26*Source!I32,7)</f>
        <v>32.299965999999998</v>
      </c>
      <c r="CY26">
        <f>AB26</f>
        <v>3561.21</v>
      </c>
      <c r="CZ26">
        <f>AF26</f>
        <v>226.54</v>
      </c>
      <c r="DA26">
        <f>AJ26</f>
        <v>15.72</v>
      </c>
      <c r="DB26">
        <f t="shared" si="15"/>
        <v>3311.94</v>
      </c>
      <c r="DC26">
        <f t="shared" si="16"/>
        <v>169.66</v>
      </c>
      <c r="DD26" t="s">
        <v>6</v>
      </c>
      <c r="DE26" t="s">
        <v>6</v>
      </c>
      <c r="DF26">
        <f>ROUND(ROUND(AE26,2)*CX26,2)</f>
        <v>0</v>
      </c>
      <c r="DG26">
        <f>ROUND(ROUND(AF26*AJ26,2)*CX26,2)</f>
        <v>115026.96</v>
      </c>
      <c r="DH26">
        <f>ROUND(ROUND(AG26*AK26,2)*CX26,2)</f>
        <v>16804.38</v>
      </c>
      <c r="DI26">
        <f t="shared" si="7"/>
        <v>0</v>
      </c>
      <c r="DJ26">
        <f>DG26</f>
        <v>115026.96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ROW(Source!A32)</f>
        <v>32</v>
      </c>
      <c r="B27">
        <v>92783920</v>
      </c>
      <c r="C27">
        <v>92784034</v>
      </c>
      <c r="D27">
        <v>49527451</v>
      </c>
      <c r="E27">
        <v>1</v>
      </c>
      <c r="F27">
        <v>1</v>
      </c>
      <c r="G27">
        <v>1</v>
      </c>
      <c r="H27">
        <v>3</v>
      </c>
      <c r="I27" t="s">
        <v>48</v>
      </c>
      <c r="J27" t="s">
        <v>50</v>
      </c>
      <c r="K27" t="s">
        <v>49</v>
      </c>
      <c r="L27">
        <v>1339</v>
      </c>
      <c r="N27">
        <v>1007</v>
      </c>
      <c r="O27" t="s">
        <v>31</v>
      </c>
      <c r="P27" t="s">
        <v>31</v>
      </c>
      <c r="Q27">
        <v>1</v>
      </c>
      <c r="W27">
        <v>1</v>
      </c>
      <c r="X27">
        <v>-917863519</v>
      </c>
      <c r="Y27">
        <f t="shared" si="14"/>
        <v>-214.2</v>
      </c>
      <c r="AA27">
        <v>978.11</v>
      </c>
      <c r="AB27">
        <v>0</v>
      </c>
      <c r="AC27">
        <v>0</v>
      </c>
      <c r="AD27">
        <v>0</v>
      </c>
      <c r="AE27">
        <v>98.6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-12.6</v>
      </c>
      <c r="AU27" t="s">
        <v>62</v>
      </c>
      <c r="AV27">
        <v>0</v>
      </c>
      <c r="AW27">
        <v>2</v>
      </c>
      <c r="AX27">
        <v>92784045</v>
      </c>
      <c r="AY27">
        <v>1</v>
      </c>
      <c r="AZ27">
        <v>6144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-473.23205999999999</v>
      </c>
      <c r="CY27">
        <f>AA27</f>
        <v>978.11</v>
      </c>
      <c r="CZ27">
        <f>AE27</f>
        <v>98.6</v>
      </c>
      <c r="DA27">
        <f>AI27</f>
        <v>9.92</v>
      </c>
      <c r="DB27">
        <f t="shared" si="15"/>
        <v>-21120.12</v>
      </c>
      <c r="DC27">
        <f t="shared" si="16"/>
        <v>0</v>
      </c>
      <c r="DD27" t="s">
        <v>6</v>
      </c>
      <c r="DE27" t="s">
        <v>6</v>
      </c>
      <c r="DF27">
        <f>ROUND(ROUND(AE27*AI27,2)*CX27,2)</f>
        <v>-462873.01</v>
      </c>
      <c r="DG27">
        <f>ROUND(ROUND(AF27,2)*CX27,2)</f>
        <v>0</v>
      </c>
      <c r="DH27">
        <f>ROUND(ROUND(AG27,2)*CX27,2)</f>
        <v>0</v>
      </c>
      <c r="DI27">
        <f t="shared" si="7"/>
        <v>0</v>
      </c>
      <c r="DJ27">
        <f>DF27</f>
        <v>-462873.01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ROW(Source!A32)</f>
        <v>32</v>
      </c>
      <c r="B28">
        <v>92783920</v>
      </c>
      <c r="C28">
        <v>92784034</v>
      </c>
      <c r="D28">
        <v>0</v>
      </c>
      <c r="E28">
        <v>1</v>
      </c>
      <c r="F28">
        <v>1</v>
      </c>
      <c r="G28">
        <v>1</v>
      </c>
      <c r="H28">
        <v>3</v>
      </c>
      <c r="I28" t="s">
        <v>52</v>
      </c>
      <c r="J28" t="s">
        <v>6</v>
      </c>
      <c r="K28" t="s">
        <v>49</v>
      </c>
      <c r="L28">
        <v>1339</v>
      </c>
      <c r="N28">
        <v>1007</v>
      </c>
      <c r="O28" t="s">
        <v>31</v>
      </c>
      <c r="P28" t="s">
        <v>31</v>
      </c>
      <c r="Q28">
        <v>1</v>
      </c>
      <c r="W28">
        <v>0</v>
      </c>
      <c r="X28">
        <v>-1147697167</v>
      </c>
      <c r="Y28">
        <f t="shared" si="14"/>
        <v>214.2</v>
      </c>
      <c r="AA28">
        <v>14907.78</v>
      </c>
      <c r="AB28">
        <v>0</v>
      </c>
      <c r="AC28">
        <v>0</v>
      </c>
      <c r="AD28">
        <v>0</v>
      </c>
      <c r="AE28">
        <v>1502.8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6</v>
      </c>
      <c r="AT28">
        <v>12.6</v>
      </c>
      <c r="AU28" t="s">
        <v>62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473.23205999999999</v>
      </c>
      <c r="CY28">
        <f>AA28</f>
        <v>14907.78</v>
      </c>
      <c r="CZ28">
        <f>AE28</f>
        <v>1502.8</v>
      </c>
      <c r="DA28">
        <f>AI28</f>
        <v>9.92</v>
      </c>
      <c r="DB28">
        <f t="shared" si="15"/>
        <v>321899.76</v>
      </c>
      <c r="DC28">
        <f t="shared" si="16"/>
        <v>0</v>
      </c>
      <c r="DD28" t="s">
        <v>6</v>
      </c>
      <c r="DE28" t="s">
        <v>6</v>
      </c>
      <c r="DF28">
        <f>ROUND(ROUND(AE28*AI28,2)*CX28,2)</f>
        <v>7054839.4400000004</v>
      </c>
      <c r="DG28">
        <f>ROUND(ROUND(AF28,2)*CX28,2)</f>
        <v>0</v>
      </c>
      <c r="DH28">
        <f>ROUND(ROUND(AG28,2)*CX28,2)</f>
        <v>0</v>
      </c>
      <c r="DI28">
        <f t="shared" si="7"/>
        <v>0</v>
      </c>
      <c r="DJ28">
        <f>DF28</f>
        <v>7054839.4400000004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92783920</v>
      </c>
      <c r="C29">
        <v>92784048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232</v>
      </c>
      <c r="J29" t="s">
        <v>6</v>
      </c>
      <c r="K29" t="s">
        <v>233</v>
      </c>
      <c r="L29">
        <v>1191</v>
      </c>
      <c r="N29">
        <v>1013</v>
      </c>
      <c r="O29" t="s">
        <v>231</v>
      </c>
      <c r="P29" t="s">
        <v>231</v>
      </c>
      <c r="Q29">
        <v>1</v>
      </c>
      <c r="W29">
        <v>0</v>
      </c>
      <c r="X29">
        <v>-1417349443</v>
      </c>
      <c r="Y29">
        <f t="shared" ref="Y29:Y60" si="17">AT29</f>
        <v>0.66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0.66</v>
      </c>
      <c r="AU29" t="s">
        <v>6</v>
      </c>
      <c r="AV29">
        <v>2</v>
      </c>
      <c r="AW29">
        <v>2</v>
      </c>
      <c r="AX29">
        <v>92784052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0.72906899999999997</v>
      </c>
      <c r="CY29">
        <f>AD29</f>
        <v>0</v>
      </c>
      <c r="CZ29">
        <f>AH29</f>
        <v>0</v>
      </c>
      <c r="DA29">
        <f>AL29</f>
        <v>1</v>
      </c>
      <c r="DB29">
        <f t="shared" ref="DB29:DB60" si="18">ROUND(ROUND(AT29*CZ29,2),2)</f>
        <v>0</v>
      </c>
      <c r="DC29">
        <f t="shared" ref="DC29:DC60" si="19">ROUND(ROUND(AT29*AG29,2),2)</f>
        <v>0</v>
      </c>
      <c r="DD29" t="s">
        <v>6</v>
      </c>
      <c r="DE29" t="s">
        <v>6</v>
      </c>
      <c r="DF29">
        <f>ROUND(ROUND(AE29,2)*CX29,2)</f>
        <v>0</v>
      </c>
      <c r="DG29">
        <f>ROUND(ROUND(AF29,2)*CX29,2)</f>
        <v>0</v>
      </c>
      <c r="DH29">
        <f>ROUND(ROUND(AG29*AK29,2)*CX29,2)</f>
        <v>0</v>
      </c>
      <c r="DI29">
        <f t="shared" si="7"/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92783920</v>
      </c>
      <c r="C30">
        <v>92784048</v>
      </c>
      <c r="D30">
        <v>49672933</v>
      </c>
      <c r="E30">
        <v>1</v>
      </c>
      <c r="F30">
        <v>1</v>
      </c>
      <c r="G30">
        <v>1</v>
      </c>
      <c r="H30">
        <v>2</v>
      </c>
      <c r="I30" t="s">
        <v>264</v>
      </c>
      <c r="J30" t="s">
        <v>265</v>
      </c>
      <c r="K30" t="s">
        <v>266</v>
      </c>
      <c r="L30">
        <v>1367</v>
      </c>
      <c r="N30">
        <v>1011</v>
      </c>
      <c r="O30" t="s">
        <v>237</v>
      </c>
      <c r="P30" t="s">
        <v>237</v>
      </c>
      <c r="Q30">
        <v>1</v>
      </c>
      <c r="W30">
        <v>0</v>
      </c>
      <c r="X30">
        <v>-867231154</v>
      </c>
      <c r="Y30">
        <f t="shared" si="17"/>
        <v>0.33</v>
      </c>
      <c r="AA30">
        <v>0</v>
      </c>
      <c r="AB30">
        <v>1862.35</v>
      </c>
      <c r="AC30">
        <v>971.45</v>
      </c>
      <c r="AD30">
        <v>0</v>
      </c>
      <c r="AE30">
        <v>0</v>
      </c>
      <c r="AF30">
        <v>118.47</v>
      </c>
      <c r="AG30">
        <v>21.66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0.33</v>
      </c>
      <c r="AU30" t="s">
        <v>6</v>
      </c>
      <c r="AV30">
        <v>0</v>
      </c>
      <c r="AW30">
        <v>2</v>
      </c>
      <c r="AX30">
        <v>92784053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ROUND(Y30*Source!I35*DO30,7)</f>
        <v>0</v>
      </c>
      <c r="CX30">
        <f>ROUND(Y30*Source!I35,7)</f>
        <v>0.36453449999999998</v>
      </c>
      <c r="CY30">
        <f>AB30</f>
        <v>1862.35</v>
      </c>
      <c r="CZ30">
        <f>AF30</f>
        <v>118.47</v>
      </c>
      <c r="DA30">
        <f>AJ30</f>
        <v>15.72</v>
      </c>
      <c r="DB30">
        <f t="shared" si="18"/>
        <v>39.1</v>
      </c>
      <c r="DC30">
        <f t="shared" si="19"/>
        <v>7.15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678.89</v>
      </c>
      <c r="DH30">
        <f>ROUND(ROUND(AG30*AK30,2)*CX30,2)</f>
        <v>354.13</v>
      </c>
      <c r="DI30">
        <f t="shared" si="7"/>
        <v>0</v>
      </c>
      <c r="DJ30">
        <f>DG30</f>
        <v>678.89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92783920</v>
      </c>
      <c r="C31">
        <v>92784048</v>
      </c>
      <c r="D31">
        <v>0</v>
      </c>
      <c r="E31">
        <v>0</v>
      </c>
      <c r="F31">
        <v>1</v>
      </c>
      <c r="G31">
        <v>1</v>
      </c>
      <c r="H31">
        <v>3</v>
      </c>
      <c r="I31" t="s">
        <v>52</v>
      </c>
      <c r="J31" t="s">
        <v>6</v>
      </c>
      <c r="K31" t="s">
        <v>71</v>
      </c>
      <c r="L31">
        <v>1348</v>
      </c>
      <c r="N31">
        <v>1009</v>
      </c>
      <c r="O31" t="s">
        <v>68</v>
      </c>
      <c r="P31" t="s">
        <v>68</v>
      </c>
      <c r="Q31">
        <v>1000</v>
      </c>
      <c r="W31">
        <v>0</v>
      </c>
      <c r="X31">
        <v>-1642091981</v>
      </c>
      <c r="Y31">
        <f t="shared" si="17"/>
        <v>1.03</v>
      </c>
      <c r="AA31">
        <v>252960</v>
      </c>
      <c r="AB31">
        <v>0</v>
      </c>
      <c r="AC31">
        <v>0</v>
      </c>
      <c r="AD31">
        <v>0</v>
      </c>
      <c r="AE31">
        <v>25500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1.03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1.1377895</v>
      </c>
      <c r="CY31">
        <f>AA31</f>
        <v>252960</v>
      </c>
      <c r="CZ31">
        <f>AE31</f>
        <v>25500</v>
      </c>
      <c r="DA31">
        <f>AI31</f>
        <v>9.92</v>
      </c>
      <c r="DB31">
        <f t="shared" si="18"/>
        <v>26265</v>
      </c>
      <c r="DC31">
        <f t="shared" si="19"/>
        <v>0</v>
      </c>
      <c r="DD31" t="s">
        <v>6</v>
      </c>
      <c r="DE31" t="s">
        <v>6</v>
      </c>
      <c r="DF31">
        <f>ROUND(ROUND(AE31*AI31,2)*CX31,2)</f>
        <v>287815.23</v>
      </c>
      <c r="DG31">
        <f>ROUND(ROUND(AF31,2)*CX31,2)</f>
        <v>0</v>
      </c>
      <c r="DH31">
        <f>ROUND(ROUND(AG31,2)*CX31,2)</f>
        <v>0</v>
      </c>
      <c r="DI31">
        <f t="shared" si="7"/>
        <v>0</v>
      </c>
      <c r="DJ31">
        <f>DF31</f>
        <v>287815.23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92783920</v>
      </c>
      <c r="C32">
        <v>92784056</v>
      </c>
      <c r="D32">
        <v>49510719</v>
      </c>
      <c r="E32">
        <v>70</v>
      </c>
      <c r="F32">
        <v>1</v>
      </c>
      <c r="G32">
        <v>1</v>
      </c>
      <c r="H32">
        <v>1</v>
      </c>
      <c r="I32" t="s">
        <v>267</v>
      </c>
      <c r="J32" t="s">
        <v>6</v>
      </c>
      <c r="K32" t="s">
        <v>268</v>
      </c>
      <c r="L32">
        <v>1191</v>
      </c>
      <c r="N32">
        <v>1013</v>
      </c>
      <c r="O32" t="s">
        <v>231</v>
      </c>
      <c r="P32" t="s">
        <v>231</v>
      </c>
      <c r="Q32">
        <v>1</v>
      </c>
      <c r="W32">
        <v>0</v>
      </c>
      <c r="X32">
        <v>784619160</v>
      </c>
      <c r="Y32">
        <f t="shared" si="17"/>
        <v>20.86</v>
      </c>
      <c r="AA32">
        <v>0</v>
      </c>
      <c r="AB32">
        <v>0</v>
      </c>
      <c r="AC32">
        <v>0</v>
      </c>
      <c r="AD32">
        <v>391.99</v>
      </c>
      <c r="AE32">
        <v>0</v>
      </c>
      <c r="AF32">
        <v>0</v>
      </c>
      <c r="AG32">
        <v>0</v>
      </c>
      <c r="AH32">
        <v>8.74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20.86</v>
      </c>
      <c r="AU32" t="s">
        <v>6</v>
      </c>
      <c r="AV32">
        <v>1</v>
      </c>
      <c r="AW32">
        <v>2</v>
      </c>
      <c r="AX32">
        <v>92784081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ROUND(AT32*Source!I37*AH32*AL32,2)</f>
        <v>18065.2</v>
      </c>
      <c r="CV32">
        <f>ROUND(Y32*Source!I37,7)</f>
        <v>46.085997999999996</v>
      </c>
      <c r="CW32">
        <v>0</v>
      </c>
      <c r="CX32">
        <f>ROUND(Y32*Source!I37,7)</f>
        <v>46.085997999999996</v>
      </c>
      <c r="CY32">
        <f>AD32</f>
        <v>391.99</v>
      </c>
      <c r="CZ32">
        <f>AH32</f>
        <v>8.74</v>
      </c>
      <c r="DA32">
        <f>AL32</f>
        <v>44.85</v>
      </c>
      <c r="DB32">
        <f t="shared" si="18"/>
        <v>182.32</v>
      </c>
      <c r="DC32">
        <f t="shared" si="19"/>
        <v>0</v>
      </c>
      <c r="DD32" t="s">
        <v>6</v>
      </c>
      <c r="DE32" t="s">
        <v>6</v>
      </c>
      <c r="DF32">
        <f t="shared" ref="DF32:DF47" si="20"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ROUND(ROUND(AH32*AL32,2)*CX32,2)</f>
        <v>18065.25</v>
      </c>
      <c r="DJ32">
        <f>DI32</f>
        <v>18065.25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92783920</v>
      </c>
      <c r="C33">
        <v>92784056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232</v>
      </c>
      <c r="J33" t="s">
        <v>6</v>
      </c>
      <c r="K33" t="s">
        <v>233</v>
      </c>
      <c r="L33">
        <v>1191</v>
      </c>
      <c r="N33">
        <v>1013</v>
      </c>
      <c r="O33" t="s">
        <v>231</v>
      </c>
      <c r="P33" t="s">
        <v>231</v>
      </c>
      <c r="Q33">
        <v>1</v>
      </c>
      <c r="W33">
        <v>0</v>
      </c>
      <c r="X33">
        <v>-1417349443</v>
      </c>
      <c r="Y33">
        <f t="shared" si="17"/>
        <v>18.850000000000001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18.850000000000001</v>
      </c>
      <c r="AU33" t="s">
        <v>6</v>
      </c>
      <c r="AV33">
        <v>2</v>
      </c>
      <c r="AW33">
        <v>2</v>
      </c>
      <c r="AX33">
        <v>92784082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41.645305</v>
      </c>
      <c r="CY33">
        <f>AD33</f>
        <v>0</v>
      </c>
      <c r="CZ33">
        <f>AH33</f>
        <v>0</v>
      </c>
      <c r="DA33">
        <f>AL33</f>
        <v>1</v>
      </c>
      <c r="DB33">
        <f t="shared" si="18"/>
        <v>0</v>
      </c>
      <c r="DC33">
        <f t="shared" si="19"/>
        <v>0</v>
      </c>
      <c r="DD33" t="s">
        <v>6</v>
      </c>
      <c r="DE33" t="s">
        <v>6</v>
      </c>
      <c r="DF33">
        <f t="shared" si="20"/>
        <v>0</v>
      </c>
      <c r="DG33">
        <f>ROUND(ROUND(AF33,2)*CX33,2)</f>
        <v>0</v>
      </c>
      <c r="DH33">
        <f t="shared" ref="DH33:DH47" si="21">ROUND(ROUND(AG33*AK33,2)*CX33,2)</f>
        <v>0</v>
      </c>
      <c r="DI33">
        <f t="shared" ref="DI33:DI55" si="22">ROUND(ROUND(AH33,2)*CX33,2)</f>
        <v>0</v>
      </c>
      <c r="DJ33">
        <f>DI33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92783920</v>
      </c>
      <c r="C34">
        <v>92784056</v>
      </c>
      <c r="D34">
        <v>49672697</v>
      </c>
      <c r="E34">
        <v>1</v>
      </c>
      <c r="F34">
        <v>1</v>
      </c>
      <c r="G34">
        <v>1</v>
      </c>
      <c r="H34">
        <v>2</v>
      </c>
      <c r="I34" t="s">
        <v>269</v>
      </c>
      <c r="J34" t="s">
        <v>270</v>
      </c>
      <c r="K34" t="s">
        <v>271</v>
      </c>
      <c r="L34">
        <v>1367</v>
      </c>
      <c r="N34">
        <v>1011</v>
      </c>
      <c r="O34" t="s">
        <v>237</v>
      </c>
      <c r="P34" t="s">
        <v>237</v>
      </c>
      <c r="Q34">
        <v>1</v>
      </c>
      <c r="W34">
        <v>0</v>
      </c>
      <c r="X34">
        <v>-739033296</v>
      </c>
      <c r="Y34">
        <f t="shared" si="17"/>
        <v>2.44</v>
      </c>
      <c r="AA34">
        <v>0</v>
      </c>
      <c r="AB34">
        <v>9.1199999999999992</v>
      </c>
      <c r="AC34">
        <v>0</v>
      </c>
      <c r="AD34">
        <v>0</v>
      </c>
      <c r="AE34">
        <v>0</v>
      </c>
      <c r="AF34">
        <v>0.57999999999999996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2.44</v>
      </c>
      <c r="AU34" t="s">
        <v>6</v>
      </c>
      <c r="AV34">
        <v>0</v>
      </c>
      <c r="AW34">
        <v>2</v>
      </c>
      <c r="AX34">
        <v>92784083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ROUND(Y34*Source!I37*DO34,7)</f>
        <v>0</v>
      </c>
      <c r="CX34">
        <f>ROUND(Y34*Source!I37,7)</f>
        <v>5.3906919999999996</v>
      </c>
      <c r="CY34">
        <f t="shared" ref="CY34:CY47" si="23">AB34</f>
        <v>9.1199999999999992</v>
      </c>
      <c r="CZ34">
        <f t="shared" ref="CZ34:CZ47" si="24">AF34</f>
        <v>0.57999999999999996</v>
      </c>
      <c r="DA34">
        <f t="shared" ref="DA34:DA47" si="25">AJ34</f>
        <v>15.72</v>
      </c>
      <c r="DB34">
        <f t="shared" si="18"/>
        <v>1.42</v>
      </c>
      <c r="DC34">
        <f t="shared" si="19"/>
        <v>0</v>
      </c>
      <c r="DD34" t="s">
        <v>6</v>
      </c>
      <c r="DE34" t="s">
        <v>6</v>
      </c>
      <c r="DF34">
        <f t="shared" si="20"/>
        <v>0</v>
      </c>
      <c r="DG34">
        <f t="shared" ref="DG34:DG47" si="26">ROUND(ROUND(AF34*AJ34,2)*CX34,2)</f>
        <v>49.16</v>
      </c>
      <c r="DH34">
        <f t="shared" si="21"/>
        <v>0</v>
      </c>
      <c r="DI34">
        <f t="shared" si="22"/>
        <v>0</v>
      </c>
      <c r="DJ34">
        <f t="shared" ref="DJ34:DJ47" si="27">DG34</f>
        <v>49.16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92783920</v>
      </c>
      <c r="C35">
        <v>92784056</v>
      </c>
      <c r="D35">
        <v>49672727</v>
      </c>
      <c r="E35">
        <v>1</v>
      </c>
      <c r="F35">
        <v>1</v>
      </c>
      <c r="G35">
        <v>1</v>
      </c>
      <c r="H35">
        <v>2</v>
      </c>
      <c r="I35" t="s">
        <v>238</v>
      </c>
      <c r="J35" t="s">
        <v>239</v>
      </c>
      <c r="K35" t="s">
        <v>240</v>
      </c>
      <c r="L35">
        <v>1367</v>
      </c>
      <c r="N35">
        <v>1011</v>
      </c>
      <c r="O35" t="s">
        <v>237</v>
      </c>
      <c r="P35" t="s">
        <v>237</v>
      </c>
      <c r="Q35">
        <v>1</v>
      </c>
      <c r="W35">
        <v>0</v>
      </c>
      <c r="X35">
        <v>-896236776</v>
      </c>
      <c r="Y35">
        <f t="shared" si="17"/>
        <v>0.55000000000000004</v>
      </c>
      <c r="AA35">
        <v>0</v>
      </c>
      <c r="AB35">
        <v>1414.64</v>
      </c>
      <c r="AC35">
        <v>451.19</v>
      </c>
      <c r="AD35">
        <v>0</v>
      </c>
      <c r="AE35">
        <v>0</v>
      </c>
      <c r="AF35">
        <v>89.99</v>
      </c>
      <c r="AG35">
        <v>10.06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0.55000000000000004</v>
      </c>
      <c r="AU35" t="s">
        <v>6</v>
      </c>
      <c r="AV35">
        <v>0</v>
      </c>
      <c r="AW35">
        <v>2</v>
      </c>
      <c r="AX35">
        <v>92784084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ROUND(Y35*Source!I37*DO35,7)</f>
        <v>0</v>
      </c>
      <c r="CX35">
        <f>ROUND(Y35*Source!I37,7)</f>
        <v>1.2151149999999999</v>
      </c>
      <c r="CY35">
        <f t="shared" si="23"/>
        <v>1414.64</v>
      </c>
      <c r="CZ35">
        <f t="shared" si="24"/>
        <v>89.99</v>
      </c>
      <c r="DA35">
        <f t="shared" si="25"/>
        <v>15.72</v>
      </c>
      <c r="DB35">
        <f t="shared" si="18"/>
        <v>49.49</v>
      </c>
      <c r="DC35">
        <f t="shared" si="19"/>
        <v>5.53</v>
      </c>
      <c r="DD35" t="s">
        <v>6</v>
      </c>
      <c r="DE35" t="s">
        <v>6</v>
      </c>
      <c r="DF35">
        <f t="shared" si="20"/>
        <v>0</v>
      </c>
      <c r="DG35">
        <f t="shared" si="26"/>
        <v>1718.95</v>
      </c>
      <c r="DH35">
        <f t="shared" si="21"/>
        <v>548.25</v>
      </c>
      <c r="DI35">
        <f t="shared" si="22"/>
        <v>0</v>
      </c>
      <c r="DJ35">
        <f t="shared" si="27"/>
        <v>1718.95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92783920</v>
      </c>
      <c r="C36">
        <v>92784056</v>
      </c>
      <c r="D36">
        <v>49672925</v>
      </c>
      <c r="E36">
        <v>1</v>
      </c>
      <c r="F36">
        <v>1</v>
      </c>
      <c r="G36">
        <v>1</v>
      </c>
      <c r="H36">
        <v>2</v>
      </c>
      <c r="I36" t="s">
        <v>272</v>
      </c>
      <c r="J36" t="s">
        <v>273</v>
      </c>
      <c r="K36" t="s">
        <v>274</v>
      </c>
      <c r="L36">
        <v>1367</v>
      </c>
      <c r="N36">
        <v>1011</v>
      </c>
      <c r="O36" t="s">
        <v>237</v>
      </c>
      <c r="P36" t="s">
        <v>237</v>
      </c>
      <c r="Q36">
        <v>1</v>
      </c>
      <c r="W36">
        <v>0</v>
      </c>
      <c r="X36">
        <v>-75708418</v>
      </c>
      <c r="Y36">
        <f t="shared" si="17"/>
        <v>2.04</v>
      </c>
      <c r="AA36">
        <v>0</v>
      </c>
      <c r="AB36">
        <v>10922.1</v>
      </c>
      <c r="AC36">
        <v>737.33</v>
      </c>
      <c r="AD36">
        <v>0</v>
      </c>
      <c r="AE36">
        <v>0</v>
      </c>
      <c r="AF36">
        <v>694.79</v>
      </c>
      <c r="AG36">
        <v>16.440000000000001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2.04</v>
      </c>
      <c r="AU36" t="s">
        <v>6</v>
      </c>
      <c r="AV36">
        <v>0</v>
      </c>
      <c r="AW36">
        <v>2</v>
      </c>
      <c r="AX36">
        <v>92784085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ROUND(Y36*Source!I37*DO36,7)</f>
        <v>0</v>
      </c>
      <c r="CX36">
        <f>ROUND(Y36*Source!I37,7)</f>
        <v>4.5069720000000002</v>
      </c>
      <c r="CY36">
        <f t="shared" si="23"/>
        <v>10922.1</v>
      </c>
      <c r="CZ36">
        <f t="shared" si="24"/>
        <v>694.79</v>
      </c>
      <c r="DA36">
        <f t="shared" si="25"/>
        <v>15.72</v>
      </c>
      <c r="DB36">
        <f t="shared" si="18"/>
        <v>1417.37</v>
      </c>
      <c r="DC36">
        <f t="shared" si="19"/>
        <v>33.54</v>
      </c>
      <c r="DD36" t="s">
        <v>6</v>
      </c>
      <c r="DE36" t="s">
        <v>6</v>
      </c>
      <c r="DF36">
        <f t="shared" si="20"/>
        <v>0</v>
      </c>
      <c r="DG36">
        <f t="shared" si="26"/>
        <v>49225.599999999999</v>
      </c>
      <c r="DH36">
        <f t="shared" si="21"/>
        <v>3323.13</v>
      </c>
      <c r="DI36">
        <f t="shared" si="22"/>
        <v>0</v>
      </c>
      <c r="DJ36">
        <f t="shared" si="27"/>
        <v>49225.599999999999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92783920</v>
      </c>
      <c r="C37">
        <v>92784056</v>
      </c>
      <c r="D37">
        <v>49672952</v>
      </c>
      <c r="E37">
        <v>1</v>
      </c>
      <c r="F37">
        <v>1</v>
      </c>
      <c r="G37">
        <v>1</v>
      </c>
      <c r="H37">
        <v>2</v>
      </c>
      <c r="I37" t="s">
        <v>275</v>
      </c>
      <c r="J37" t="s">
        <v>276</v>
      </c>
      <c r="K37" t="s">
        <v>277</v>
      </c>
      <c r="L37">
        <v>1367</v>
      </c>
      <c r="N37">
        <v>1011</v>
      </c>
      <c r="O37" t="s">
        <v>237</v>
      </c>
      <c r="P37" t="s">
        <v>237</v>
      </c>
      <c r="Q37">
        <v>1</v>
      </c>
      <c r="W37">
        <v>0</v>
      </c>
      <c r="X37">
        <v>-349550079</v>
      </c>
      <c r="Y37">
        <f t="shared" si="17"/>
        <v>2.14</v>
      </c>
      <c r="AA37">
        <v>0</v>
      </c>
      <c r="AB37">
        <v>3886.61</v>
      </c>
      <c r="AC37">
        <v>520.26</v>
      </c>
      <c r="AD37">
        <v>0</v>
      </c>
      <c r="AE37">
        <v>0</v>
      </c>
      <c r="AF37">
        <v>247.24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2.14</v>
      </c>
      <c r="AU37" t="s">
        <v>6</v>
      </c>
      <c r="AV37">
        <v>0</v>
      </c>
      <c r="AW37">
        <v>2</v>
      </c>
      <c r="AX37">
        <v>92784086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ROUND(Y37*Source!I37*DO37,7)</f>
        <v>0</v>
      </c>
      <c r="CX37">
        <f>ROUND(Y37*Source!I37,7)</f>
        <v>4.7279020000000003</v>
      </c>
      <c r="CY37">
        <f t="shared" si="23"/>
        <v>3886.61</v>
      </c>
      <c r="CZ37">
        <f t="shared" si="24"/>
        <v>247.24</v>
      </c>
      <c r="DA37">
        <f t="shared" si="25"/>
        <v>15.72</v>
      </c>
      <c r="DB37">
        <f t="shared" si="18"/>
        <v>529.09</v>
      </c>
      <c r="DC37">
        <f t="shared" si="19"/>
        <v>24.82</v>
      </c>
      <c r="DD37" t="s">
        <v>6</v>
      </c>
      <c r="DE37" t="s">
        <v>6</v>
      </c>
      <c r="DF37">
        <f t="shared" si="20"/>
        <v>0</v>
      </c>
      <c r="DG37">
        <f t="shared" si="26"/>
        <v>18375.509999999998</v>
      </c>
      <c r="DH37">
        <f t="shared" si="21"/>
        <v>2459.7399999999998</v>
      </c>
      <c r="DI37">
        <f t="shared" si="22"/>
        <v>0</v>
      </c>
      <c r="DJ37">
        <f t="shared" si="27"/>
        <v>18375.509999999998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92783920</v>
      </c>
      <c r="C38">
        <v>92784056</v>
      </c>
      <c r="D38">
        <v>49672967</v>
      </c>
      <c r="E38">
        <v>1</v>
      </c>
      <c r="F38">
        <v>1</v>
      </c>
      <c r="G38">
        <v>1</v>
      </c>
      <c r="H38">
        <v>2</v>
      </c>
      <c r="I38" t="s">
        <v>278</v>
      </c>
      <c r="J38" t="s">
        <v>279</v>
      </c>
      <c r="K38" t="s">
        <v>280</v>
      </c>
      <c r="L38">
        <v>1367</v>
      </c>
      <c r="N38">
        <v>1011</v>
      </c>
      <c r="O38" t="s">
        <v>237</v>
      </c>
      <c r="P38" t="s">
        <v>237</v>
      </c>
      <c r="Q38">
        <v>1</v>
      </c>
      <c r="W38">
        <v>0</v>
      </c>
      <c r="X38">
        <v>-1344894747</v>
      </c>
      <c r="Y38">
        <f t="shared" si="17"/>
        <v>1.51</v>
      </c>
      <c r="AA38">
        <v>0</v>
      </c>
      <c r="AB38">
        <v>3410.93</v>
      </c>
      <c r="AC38">
        <v>520.26</v>
      </c>
      <c r="AD38">
        <v>0</v>
      </c>
      <c r="AE38">
        <v>0</v>
      </c>
      <c r="AF38">
        <v>216.98</v>
      </c>
      <c r="AG38">
        <v>11.6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1.51</v>
      </c>
      <c r="AU38" t="s">
        <v>6</v>
      </c>
      <c r="AV38">
        <v>0</v>
      </c>
      <c r="AW38">
        <v>2</v>
      </c>
      <c r="AX38">
        <v>92784087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ROUND(Y38*Source!I37*DO38,7)</f>
        <v>0</v>
      </c>
      <c r="CX38">
        <f>ROUND(Y38*Source!I37,7)</f>
        <v>3.3360430000000001</v>
      </c>
      <c r="CY38">
        <f t="shared" si="23"/>
        <v>3410.93</v>
      </c>
      <c r="CZ38">
        <f t="shared" si="24"/>
        <v>216.98</v>
      </c>
      <c r="DA38">
        <f t="shared" si="25"/>
        <v>15.72</v>
      </c>
      <c r="DB38">
        <f t="shared" si="18"/>
        <v>327.64</v>
      </c>
      <c r="DC38">
        <f t="shared" si="19"/>
        <v>17.52</v>
      </c>
      <c r="DD38" t="s">
        <v>6</v>
      </c>
      <c r="DE38" t="s">
        <v>6</v>
      </c>
      <c r="DF38">
        <f t="shared" si="20"/>
        <v>0</v>
      </c>
      <c r="DG38">
        <f t="shared" si="26"/>
        <v>11379.01</v>
      </c>
      <c r="DH38">
        <f t="shared" si="21"/>
        <v>1735.61</v>
      </c>
      <c r="DI38">
        <f t="shared" si="22"/>
        <v>0</v>
      </c>
      <c r="DJ38">
        <f t="shared" si="27"/>
        <v>11379.01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92783920</v>
      </c>
      <c r="C39">
        <v>92784056</v>
      </c>
      <c r="D39">
        <v>49672968</v>
      </c>
      <c r="E39">
        <v>1</v>
      </c>
      <c r="F39">
        <v>1</v>
      </c>
      <c r="G39">
        <v>1</v>
      </c>
      <c r="H39">
        <v>2</v>
      </c>
      <c r="I39" t="s">
        <v>281</v>
      </c>
      <c r="J39" t="s">
        <v>282</v>
      </c>
      <c r="K39" t="s">
        <v>283</v>
      </c>
      <c r="L39">
        <v>1367</v>
      </c>
      <c r="N39">
        <v>1011</v>
      </c>
      <c r="O39" t="s">
        <v>237</v>
      </c>
      <c r="P39" t="s">
        <v>237</v>
      </c>
      <c r="Q39">
        <v>1</v>
      </c>
      <c r="W39">
        <v>0</v>
      </c>
      <c r="X39">
        <v>-1217035120</v>
      </c>
      <c r="Y39">
        <f t="shared" si="17"/>
        <v>2.59</v>
      </c>
      <c r="AA39">
        <v>0</v>
      </c>
      <c r="AB39">
        <v>3722.34</v>
      </c>
      <c r="AC39">
        <v>605.48</v>
      </c>
      <c r="AD39">
        <v>0</v>
      </c>
      <c r="AE39">
        <v>0</v>
      </c>
      <c r="AF39">
        <v>236.79</v>
      </c>
      <c r="AG39">
        <v>13.5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2.59</v>
      </c>
      <c r="AU39" t="s">
        <v>6</v>
      </c>
      <c r="AV39">
        <v>0</v>
      </c>
      <c r="AW39">
        <v>2</v>
      </c>
      <c r="AX39">
        <v>92784088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ROUND(Y39*Source!I37*DO39,7)</f>
        <v>0</v>
      </c>
      <c r="CX39">
        <f>ROUND(Y39*Source!I37,7)</f>
        <v>5.7220870000000001</v>
      </c>
      <c r="CY39">
        <f t="shared" si="23"/>
        <v>3722.34</v>
      </c>
      <c r="CZ39">
        <f t="shared" si="24"/>
        <v>236.79</v>
      </c>
      <c r="DA39">
        <f t="shared" si="25"/>
        <v>15.72</v>
      </c>
      <c r="DB39">
        <f t="shared" si="18"/>
        <v>613.29</v>
      </c>
      <c r="DC39">
        <f t="shared" si="19"/>
        <v>34.97</v>
      </c>
      <c r="DD39" t="s">
        <v>6</v>
      </c>
      <c r="DE39" t="s">
        <v>6</v>
      </c>
      <c r="DF39">
        <f t="shared" si="20"/>
        <v>0</v>
      </c>
      <c r="DG39">
        <f t="shared" si="26"/>
        <v>21299.55</v>
      </c>
      <c r="DH39">
        <f t="shared" si="21"/>
        <v>3464.61</v>
      </c>
      <c r="DI39">
        <f t="shared" si="22"/>
        <v>0</v>
      </c>
      <c r="DJ39">
        <f t="shared" si="27"/>
        <v>21299.55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ROW(Source!A37)</f>
        <v>37</v>
      </c>
      <c r="B40">
        <v>92783920</v>
      </c>
      <c r="C40">
        <v>92784056</v>
      </c>
      <c r="D40">
        <v>49672969</v>
      </c>
      <c r="E40">
        <v>1</v>
      </c>
      <c r="F40">
        <v>1</v>
      </c>
      <c r="G40">
        <v>1</v>
      </c>
      <c r="H40">
        <v>2</v>
      </c>
      <c r="I40" t="s">
        <v>284</v>
      </c>
      <c r="J40" t="s">
        <v>285</v>
      </c>
      <c r="K40" t="s">
        <v>286</v>
      </c>
      <c r="L40">
        <v>1367</v>
      </c>
      <c r="N40">
        <v>1011</v>
      </c>
      <c r="O40" t="s">
        <v>237</v>
      </c>
      <c r="P40" t="s">
        <v>237</v>
      </c>
      <c r="Q40">
        <v>1</v>
      </c>
      <c r="W40">
        <v>0</v>
      </c>
      <c r="X40">
        <v>-579537005</v>
      </c>
      <c r="Y40">
        <f t="shared" si="17"/>
        <v>0.97</v>
      </c>
      <c r="AA40">
        <v>0</v>
      </c>
      <c r="AB40">
        <v>4689.43</v>
      </c>
      <c r="AC40">
        <v>605.48</v>
      </c>
      <c r="AD40">
        <v>0</v>
      </c>
      <c r="AE40">
        <v>0</v>
      </c>
      <c r="AF40">
        <v>298.31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0.97</v>
      </c>
      <c r="AU40" t="s">
        <v>6</v>
      </c>
      <c r="AV40">
        <v>0</v>
      </c>
      <c r="AW40">
        <v>2</v>
      </c>
      <c r="AX40">
        <v>92784089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ROUND(Y40*Source!I37*DO40,7)</f>
        <v>0</v>
      </c>
      <c r="CX40">
        <f>ROUND(Y40*Source!I37,7)</f>
        <v>2.1430210000000001</v>
      </c>
      <c r="CY40">
        <f t="shared" si="23"/>
        <v>4689.43</v>
      </c>
      <c r="CZ40">
        <f t="shared" si="24"/>
        <v>298.31</v>
      </c>
      <c r="DA40">
        <f t="shared" si="25"/>
        <v>15.72</v>
      </c>
      <c r="DB40">
        <f t="shared" si="18"/>
        <v>289.36</v>
      </c>
      <c r="DC40">
        <f t="shared" si="19"/>
        <v>13.1</v>
      </c>
      <c r="DD40" t="s">
        <v>6</v>
      </c>
      <c r="DE40" t="s">
        <v>6</v>
      </c>
      <c r="DF40">
        <f t="shared" si="20"/>
        <v>0</v>
      </c>
      <c r="DG40">
        <f t="shared" si="26"/>
        <v>10049.549999999999</v>
      </c>
      <c r="DH40">
        <f t="shared" si="21"/>
        <v>1297.56</v>
      </c>
      <c r="DI40">
        <f t="shared" si="22"/>
        <v>0</v>
      </c>
      <c r="DJ40">
        <f t="shared" si="27"/>
        <v>10049.549999999999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ROW(Source!A37)</f>
        <v>37</v>
      </c>
      <c r="B41">
        <v>92783920</v>
      </c>
      <c r="C41">
        <v>92784056</v>
      </c>
      <c r="D41">
        <v>49673014</v>
      </c>
      <c r="E41">
        <v>1</v>
      </c>
      <c r="F41">
        <v>1</v>
      </c>
      <c r="G41">
        <v>1</v>
      </c>
      <c r="H41">
        <v>2</v>
      </c>
      <c r="I41" t="s">
        <v>287</v>
      </c>
      <c r="J41" t="s">
        <v>288</v>
      </c>
      <c r="K41" t="s">
        <v>289</v>
      </c>
      <c r="L41">
        <v>1367</v>
      </c>
      <c r="N41">
        <v>1011</v>
      </c>
      <c r="O41" t="s">
        <v>237</v>
      </c>
      <c r="P41" t="s">
        <v>237</v>
      </c>
      <c r="Q41">
        <v>1</v>
      </c>
      <c r="W41">
        <v>0</v>
      </c>
      <c r="X41">
        <v>1630984668</v>
      </c>
      <c r="Y41">
        <f t="shared" si="17"/>
        <v>1.52</v>
      </c>
      <c r="AA41">
        <v>0</v>
      </c>
      <c r="AB41">
        <v>299.31</v>
      </c>
      <c r="AC41">
        <v>0</v>
      </c>
      <c r="AD41">
        <v>0</v>
      </c>
      <c r="AE41">
        <v>0</v>
      </c>
      <c r="AF41">
        <v>19.04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1.52</v>
      </c>
      <c r="AU41" t="s">
        <v>6</v>
      </c>
      <c r="AV41">
        <v>0</v>
      </c>
      <c r="AW41">
        <v>2</v>
      </c>
      <c r="AX41">
        <v>92784090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ROUND(Y41*Source!I37*DO41,7)</f>
        <v>0</v>
      </c>
      <c r="CX41">
        <f>ROUND(Y41*Source!I37,7)</f>
        <v>3.358136</v>
      </c>
      <c r="CY41">
        <f t="shared" si="23"/>
        <v>299.31</v>
      </c>
      <c r="CZ41">
        <f t="shared" si="24"/>
        <v>19.04</v>
      </c>
      <c r="DA41">
        <f t="shared" si="25"/>
        <v>15.72</v>
      </c>
      <c r="DB41">
        <f t="shared" si="18"/>
        <v>28.94</v>
      </c>
      <c r="DC41">
        <f t="shared" si="19"/>
        <v>0</v>
      </c>
      <c r="DD41" t="s">
        <v>6</v>
      </c>
      <c r="DE41" t="s">
        <v>6</v>
      </c>
      <c r="DF41">
        <f t="shared" si="20"/>
        <v>0</v>
      </c>
      <c r="DG41">
        <f t="shared" si="26"/>
        <v>1005.12</v>
      </c>
      <c r="DH41">
        <f t="shared" si="21"/>
        <v>0</v>
      </c>
      <c r="DI41">
        <f t="shared" si="22"/>
        <v>0</v>
      </c>
      <c r="DJ41">
        <f t="shared" si="27"/>
        <v>1005.12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ROW(Source!A37)</f>
        <v>37</v>
      </c>
      <c r="B42">
        <v>92783920</v>
      </c>
      <c r="C42">
        <v>92784056</v>
      </c>
      <c r="D42">
        <v>49673069</v>
      </c>
      <c r="E42">
        <v>1</v>
      </c>
      <c r="F42">
        <v>1</v>
      </c>
      <c r="G42">
        <v>1</v>
      </c>
      <c r="H42">
        <v>2</v>
      </c>
      <c r="I42" t="s">
        <v>290</v>
      </c>
      <c r="J42" t="s">
        <v>291</v>
      </c>
      <c r="K42" t="s">
        <v>292</v>
      </c>
      <c r="L42">
        <v>1367</v>
      </c>
      <c r="N42">
        <v>1011</v>
      </c>
      <c r="O42" t="s">
        <v>237</v>
      </c>
      <c r="P42" t="s">
        <v>237</v>
      </c>
      <c r="Q42">
        <v>1</v>
      </c>
      <c r="W42">
        <v>0</v>
      </c>
      <c r="X42">
        <v>1320894081</v>
      </c>
      <c r="Y42">
        <f t="shared" si="17"/>
        <v>2.04</v>
      </c>
      <c r="AA42">
        <v>0</v>
      </c>
      <c r="AB42">
        <v>23638.95</v>
      </c>
      <c r="AC42">
        <v>645.84</v>
      </c>
      <c r="AD42">
        <v>0</v>
      </c>
      <c r="AE42">
        <v>0</v>
      </c>
      <c r="AF42">
        <v>1503.75</v>
      </c>
      <c r="AG42">
        <v>14.4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2.04</v>
      </c>
      <c r="AU42" t="s">
        <v>6</v>
      </c>
      <c r="AV42">
        <v>0</v>
      </c>
      <c r="AW42">
        <v>2</v>
      </c>
      <c r="AX42">
        <v>92784091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ROUND(Y42*Source!I37*DO42,7)</f>
        <v>0</v>
      </c>
      <c r="CX42">
        <f>ROUND(Y42*Source!I37,7)</f>
        <v>4.5069720000000002</v>
      </c>
      <c r="CY42">
        <f t="shared" si="23"/>
        <v>23638.95</v>
      </c>
      <c r="CZ42">
        <f t="shared" si="24"/>
        <v>1503.75</v>
      </c>
      <c r="DA42">
        <f t="shared" si="25"/>
        <v>15.72</v>
      </c>
      <c r="DB42">
        <f t="shared" si="18"/>
        <v>3067.65</v>
      </c>
      <c r="DC42">
        <f t="shared" si="19"/>
        <v>29.38</v>
      </c>
      <c r="DD42" t="s">
        <v>6</v>
      </c>
      <c r="DE42" t="s">
        <v>6</v>
      </c>
      <c r="DF42">
        <f t="shared" si="20"/>
        <v>0</v>
      </c>
      <c r="DG42">
        <f t="shared" si="26"/>
        <v>106540.09</v>
      </c>
      <c r="DH42">
        <f t="shared" si="21"/>
        <v>2910.78</v>
      </c>
      <c r="DI42">
        <f t="shared" si="22"/>
        <v>0</v>
      </c>
      <c r="DJ42">
        <f t="shared" si="27"/>
        <v>106540.09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92783920</v>
      </c>
      <c r="C43">
        <v>92784056</v>
      </c>
      <c r="D43">
        <v>49673070</v>
      </c>
      <c r="E43">
        <v>1</v>
      </c>
      <c r="F43">
        <v>1</v>
      </c>
      <c r="G43">
        <v>1</v>
      </c>
      <c r="H43">
        <v>2</v>
      </c>
      <c r="I43" t="s">
        <v>293</v>
      </c>
      <c r="J43" t="s">
        <v>294</v>
      </c>
      <c r="K43" t="s">
        <v>295</v>
      </c>
      <c r="L43">
        <v>1367</v>
      </c>
      <c r="N43">
        <v>1011</v>
      </c>
      <c r="O43" t="s">
        <v>237</v>
      </c>
      <c r="P43" t="s">
        <v>237</v>
      </c>
      <c r="Q43">
        <v>1</v>
      </c>
      <c r="W43">
        <v>0</v>
      </c>
      <c r="X43">
        <v>-495951879</v>
      </c>
      <c r="Y43">
        <f t="shared" si="17"/>
        <v>2.04</v>
      </c>
      <c r="AA43">
        <v>0</v>
      </c>
      <c r="AB43">
        <v>304.97000000000003</v>
      </c>
      <c r="AC43">
        <v>0</v>
      </c>
      <c r="AD43">
        <v>0</v>
      </c>
      <c r="AE43">
        <v>0</v>
      </c>
      <c r="AF43">
        <v>19.399999999999999</v>
      </c>
      <c r="AG43">
        <v>0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2.04</v>
      </c>
      <c r="AU43" t="s">
        <v>6</v>
      </c>
      <c r="AV43">
        <v>0</v>
      </c>
      <c r="AW43">
        <v>2</v>
      </c>
      <c r="AX43">
        <v>92784092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ROUND(Y43*Source!I37*DO43,7)</f>
        <v>0</v>
      </c>
      <c r="CX43">
        <f>ROUND(Y43*Source!I37,7)</f>
        <v>4.5069720000000002</v>
      </c>
      <c r="CY43">
        <f t="shared" si="23"/>
        <v>304.97000000000003</v>
      </c>
      <c r="CZ43">
        <f t="shared" si="24"/>
        <v>19.399999999999999</v>
      </c>
      <c r="DA43">
        <f t="shared" si="25"/>
        <v>15.72</v>
      </c>
      <c r="DB43">
        <f t="shared" si="18"/>
        <v>39.58</v>
      </c>
      <c r="DC43">
        <f t="shared" si="19"/>
        <v>0</v>
      </c>
      <c r="DD43" t="s">
        <v>6</v>
      </c>
      <c r="DE43" t="s">
        <v>6</v>
      </c>
      <c r="DF43">
        <f t="shared" si="20"/>
        <v>0</v>
      </c>
      <c r="DG43">
        <f t="shared" si="26"/>
        <v>1374.49</v>
      </c>
      <c r="DH43">
        <f t="shared" si="21"/>
        <v>0</v>
      </c>
      <c r="DI43">
        <f t="shared" si="22"/>
        <v>0</v>
      </c>
      <c r="DJ43">
        <f t="shared" si="27"/>
        <v>1374.49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92783920</v>
      </c>
      <c r="C44">
        <v>92784056</v>
      </c>
      <c r="D44">
        <v>49673450</v>
      </c>
      <c r="E44">
        <v>1</v>
      </c>
      <c r="F44">
        <v>1</v>
      </c>
      <c r="G44">
        <v>1</v>
      </c>
      <c r="H44">
        <v>2</v>
      </c>
      <c r="I44" t="s">
        <v>244</v>
      </c>
      <c r="J44" t="s">
        <v>245</v>
      </c>
      <c r="K44" t="s">
        <v>246</v>
      </c>
      <c r="L44">
        <v>1367</v>
      </c>
      <c r="N44">
        <v>1011</v>
      </c>
      <c r="O44" t="s">
        <v>237</v>
      </c>
      <c r="P44" t="s">
        <v>237</v>
      </c>
      <c r="Q44">
        <v>1</v>
      </c>
      <c r="W44">
        <v>0</v>
      </c>
      <c r="X44">
        <v>-859805338</v>
      </c>
      <c r="Y44">
        <f t="shared" si="17"/>
        <v>3.1</v>
      </c>
      <c r="AA44">
        <v>0</v>
      </c>
      <c r="AB44">
        <v>1729.2</v>
      </c>
      <c r="AC44">
        <v>520.26</v>
      </c>
      <c r="AD44">
        <v>0</v>
      </c>
      <c r="AE44">
        <v>0</v>
      </c>
      <c r="AF44">
        <v>110</v>
      </c>
      <c r="AG44">
        <v>11.6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3.1</v>
      </c>
      <c r="AU44" t="s">
        <v>6</v>
      </c>
      <c r="AV44">
        <v>0</v>
      </c>
      <c r="AW44">
        <v>2</v>
      </c>
      <c r="AX44">
        <v>92784093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ROUND(Y44*Source!I37*DO44,7)</f>
        <v>0</v>
      </c>
      <c r="CX44">
        <f>ROUND(Y44*Source!I37,7)</f>
        <v>6.8488300000000004</v>
      </c>
      <c r="CY44">
        <f t="shared" si="23"/>
        <v>1729.2</v>
      </c>
      <c r="CZ44">
        <f t="shared" si="24"/>
        <v>110</v>
      </c>
      <c r="DA44">
        <f t="shared" si="25"/>
        <v>15.72</v>
      </c>
      <c r="DB44">
        <f t="shared" si="18"/>
        <v>341</v>
      </c>
      <c r="DC44">
        <f t="shared" si="19"/>
        <v>35.96</v>
      </c>
      <c r="DD44" t="s">
        <v>6</v>
      </c>
      <c r="DE44" t="s">
        <v>6</v>
      </c>
      <c r="DF44">
        <f t="shared" si="20"/>
        <v>0</v>
      </c>
      <c r="DG44">
        <f t="shared" si="26"/>
        <v>11843</v>
      </c>
      <c r="DH44">
        <f t="shared" si="21"/>
        <v>3563.17</v>
      </c>
      <c r="DI44">
        <f t="shared" si="22"/>
        <v>0</v>
      </c>
      <c r="DJ44">
        <f t="shared" si="27"/>
        <v>11843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92783920</v>
      </c>
      <c r="C45">
        <v>92784056</v>
      </c>
      <c r="D45">
        <v>49673485</v>
      </c>
      <c r="E45">
        <v>1</v>
      </c>
      <c r="F45">
        <v>1</v>
      </c>
      <c r="G45">
        <v>1</v>
      </c>
      <c r="H45">
        <v>2</v>
      </c>
      <c r="I45" t="s">
        <v>296</v>
      </c>
      <c r="J45" t="s">
        <v>297</v>
      </c>
      <c r="K45" t="s">
        <v>298</v>
      </c>
      <c r="L45">
        <v>1367</v>
      </c>
      <c r="N45">
        <v>1011</v>
      </c>
      <c r="O45" t="s">
        <v>237</v>
      </c>
      <c r="P45" t="s">
        <v>237</v>
      </c>
      <c r="Q45">
        <v>1</v>
      </c>
      <c r="W45">
        <v>0</v>
      </c>
      <c r="X45">
        <v>1458601753</v>
      </c>
      <c r="Y45">
        <f t="shared" si="17"/>
        <v>0.2</v>
      </c>
      <c r="AA45">
        <v>0</v>
      </c>
      <c r="AB45">
        <v>1459.76</v>
      </c>
      <c r="AC45">
        <v>520.26</v>
      </c>
      <c r="AD45">
        <v>0</v>
      </c>
      <c r="AE45">
        <v>0</v>
      </c>
      <c r="AF45">
        <v>92.86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0.2</v>
      </c>
      <c r="AU45" t="s">
        <v>6</v>
      </c>
      <c r="AV45">
        <v>0</v>
      </c>
      <c r="AW45">
        <v>2</v>
      </c>
      <c r="AX45">
        <v>92784094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ROUND(Y45*Source!I37*DO45,7)</f>
        <v>0</v>
      </c>
      <c r="CX45">
        <f>ROUND(Y45*Source!I37,7)</f>
        <v>0.44185999999999998</v>
      </c>
      <c r="CY45">
        <f t="shared" si="23"/>
        <v>1459.76</v>
      </c>
      <c r="CZ45">
        <f t="shared" si="24"/>
        <v>92.86</v>
      </c>
      <c r="DA45">
        <f t="shared" si="25"/>
        <v>15.72</v>
      </c>
      <c r="DB45">
        <f t="shared" si="18"/>
        <v>18.57</v>
      </c>
      <c r="DC45">
        <f t="shared" si="19"/>
        <v>2.3199999999999998</v>
      </c>
      <c r="DD45" t="s">
        <v>6</v>
      </c>
      <c r="DE45" t="s">
        <v>6</v>
      </c>
      <c r="DF45">
        <f t="shared" si="20"/>
        <v>0</v>
      </c>
      <c r="DG45">
        <f t="shared" si="26"/>
        <v>645.01</v>
      </c>
      <c r="DH45">
        <f t="shared" si="21"/>
        <v>229.88</v>
      </c>
      <c r="DI45">
        <f t="shared" si="22"/>
        <v>0</v>
      </c>
      <c r="DJ45">
        <f t="shared" si="27"/>
        <v>645.01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92783920</v>
      </c>
      <c r="C46">
        <v>92784056</v>
      </c>
      <c r="D46">
        <v>49673735</v>
      </c>
      <c r="E46">
        <v>1</v>
      </c>
      <c r="F46">
        <v>1</v>
      </c>
      <c r="G46">
        <v>1</v>
      </c>
      <c r="H46">
        <v>2</v>
      </c>
      <c r="I46" t="s">
        <v>299</v>
      </c>
      <c r="J46" t="s">
        <v>300</v>
      </c>
      <c r="K46" t="s">
        <v>301</v>
      </c>
      <c r="L46">
        <v>1367</v>
      </c>
      <c r="N46">
        <v>1011</v>
      </c>
      <c r="O46" t="s">
        <v>237</v>
      </c>
      <c r="P46" t="s">
        <v>237</v>
      </c>
      <c r="Q46">
        <v>1</v>
      </c>
      <c r="W46">
        <v>0</v>
      </c>
      <c r="X46">
        <v>-699165586</v>
      </c>
      <c r="Y46">
        <f t="shared" si="17"/>
        <v>3.71</v>
      </c>
      <c r="AA46">
        <v>0</v>
      </c>
      <c r="AB46">
        <v>3194.3</v>
      </c>
      <c r="AC46">
        <v>451.19</v>
      </c>
      <c r="AD46">
        <v>0</v>
      </c>
      <c r="AE46">
        <v>0</v>
      </c>
      <c r="AF46">
        <v>203.2</v>
      </c>
      <c r="AG46">
        <v>10.06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3.71</v>
      </c>
      <c r="AU46" t="s">
        <v>6</v>
      </c>
      <c r="AV46">
        <v>0</v>
      </c>
      <c r="AW46">
        <v>2</v>
      </c>
      <c r="AX46">
        <v>92784095</v>
      </c>
      <c r="AY46">
        <v>1</v>
      </c>
      <c r="AZ46">
        <v>0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ROUND(Y46*Source!I37*DO46,7)</f>
        <v>0</v>
      </c>
      <c r="CX46">
        <f>ROUND(Y46*Source!I37,7)</f>
        <v>8.1965029999999999</v>
      </c>
      <c r="CY46">
        <f t="shared" si="23"/>
        <v>3194.3</v>
      </c>
      <c r="CZ46">
        <f t="shared" si="24"/>
        <v>203.2</v>
      </c>
      <c r="DA46">
        <f t="shared" si="25"/>
        <v>15.72</v>
      </c>
      <c r="DB46">
        <f t="shared" si="18"/>
        <v>753.87</v>
      </c>
      <c r="DC46">
        <f t="shared" si="19"/>
        <v>37.32</v>
      </c>
      <c r="DD46" t="s">
        <v>6</v>
      </c>
      <c r="DE46" t="s">
        <v>6</v>
      </c>
      <c r="DF46">
        <f t="shared" si="20"/>
        <v>0</v>
      </c>
      <c r="DG46">
        <f t="shared" si="26"/>
        <v>26182.09</v>
      </c>
      <c r="DH46">
        <f t="shared" si="21"/>
        <v>3698.18</v>
      </c>
      <c r="DI46">
        <f t="shared" si="22"/>
        <v>0</v>
      </c>
      <c r="DJ46">
        <f t="shared" si="27"/>
        <v>26182.09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ROW(Source!A37)</f>
        <v>37</v>
      </c>
      <c r="B47">
        <v>92783920</v>
      </c>
      <c r="C47">
        <v>92784056</v>
      </c>
      <c r="D47">
        <v>49674191</v>
      </c>
      <c r="E47">
        <v>1</v>
      </c>
      <c r="F47">
        <v>1</v>
      </c>
      <c r="G47">
        <v>1</v>
      </c>
      <c r="H47">
        <v>2</v>
      </c>
      <c r="I47" t="s">
        <v>302</v>
      </c>
      <c r="J47" t="s">
        <v>303</v>
      </c>
      <c r="K47" t="s">
        <v>304</v>
      </c>
      <c r="L47">
        <v>1367</v>
      </c>
      <c r="N47">
        <v>1011</v>
      </c>
      <c r="O47" t="s">
        <v>237</v>
      </c>
      <c r="P47" t="s">
        <v>237</v>
      </c>
      <c r="Q47">
        <v>1</v>
      </c>
      <c r="W47">
        <v>0</v>
      </c>
      <c r="X47">
        <v>1998121820</v>
      </c>
      <c r="Y47">
        <f t="shared" si="17"/>
        <v>1.1499999999999999</v>
      </c>
      <c r="AA47">
        <v>0</v>
      </c>
      <c r="AB47">
        <v>24.05</v>
      </c>
      <c r="AC47">
        <v>0</v>
      </c>
      <c r="AD47">
        <v>0</v>
      </c>
      <c r="AE47">
        <v>0</v>
      </c>
      <c r="AF47">
        <v>1.53</v>
      </c>
      <c r="AG47">
        <v>0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1.1499999999999999</v>
      </c>
      <c r="AU47" t="s">
        <v>6</v>
      </c>
      <c r="AV47">
        <v>0</v>
      </c>
      <c r="AW47">
        <v>2</v>
      </c>
      <c r="AX47">
        <v>92784096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ROUND(Y47*Source!I37*DO47,7)</f>
        <v>0</v>
      </c>
      <c r="CX47">
        <f>ROUND(Y47*Source!I37,7)</f>
        <v>2.5406949999999999</v>
      </c>
      <c r="CY47">
        <f t="shared" si="23"/>
        <v>24.05</v>
      </c>
      <c r="CZ47">
        <f t="shared" si="24"/>
        <v>1.53</v>
      </c>
      <c r="DA47">
        <f t="shared" si="25"/>
        <v>15.72</v>
      </c>
      <c r="DB47">
        <f t="shared" si="18"/>
        <v>1.76</v>
      </c>
      <c r="DC47">
        <f t="shared" si="19"/>
        <v>0</v>
      </c>
      <c r="DD47" t="s">
        <v>6</v>
      </c>
      <c r="DE47" t="s">
        <v>6</v>
      </c>
      <c r="DF47">
        <f t="shared" si="20"/>
        <v>0</v>
      </c>
      <c r="DG47">
        <f t="shared" si="26"/>
        <v>61.1</v>
      </c>
      <c r="DH47">
        <f t="shared" si="21"/>
        <v>0</v>
      </c>
      <c r="DI47">
        <f t="shared" si="22"/>
        <v>0</v>
      </c>
      <c r="DJ47">
        <f t="shared" si="27"/>
        <v>61.1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ROW(Source!A37)</f>
        <v>37</v>
      </c>
      <c r="B48">
        <v>92783920</v>
      </c>
      <c r="C48">
        <v>92784056</v>
      </c>
      <c r="D48">
        <v>49521460</v>
      </c>
      <c r="E48">
        <v>1</v>
      </c>
      <c r="F48">
        <v>1</v>
      </c>
      <c r="G48">
        <v>1</v>
      </c>
      <c r="H48">
        <v>3</v>
      </c>
      <c r="I48" t="s">
        <v>305</v>
      </c>
      <c r="J48" t="s">
        <v>306</v>
      </c>
      <c r="K48" t="s">
        <v>307</v>
      </c>
      <c r="L48">
        <v>1348</v>
      </c>
      <c r="N48">
        <v>1009</v>
      </c>
      <c r="O48" t="s">
        <v>68</v>
      </c>
      <c r="P48" t="s">
        <v>68</v>
      </c>
      <c r="Q48">
        <v>1000</v>
      </c>
      <c r="W48">
        <v>0</v>
      </c>
      <c r="X48">
        <v>-1931978293</v>
      </c>
      <c r="Y48">
        <f t="shared" si="17"/>
        <v>4.0000000000000001E-3</v>
      </c>
      <c r="AA48">
        <v>15417.66</v>
      </c>
      <c r="AB48">
        <v>0</v>
      </c>
      <c r="AC48">
        <v>0</v>
      </c>
      <c r="AD48">
        <v>0</v>
      </c>
      <c r="AE48">
        <v>1554.2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4.0000000000000001E-3</v>
      </c>
      <c r="AU48" t="s">
        <v>6</v>
      </c>
      <c r="AV48">
        <v>0</v>
      </c>
      <c r="AW48">
        <v>2</v>
      </c>
      <c r="AX48">
        <v>92784097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ROUND(Y48*Source!I37,7)</f>
        <v>8.8371999999999999E-3</v>
      </c>
      <c r="CY48">
        <f t="shared" ref="CY48:CY55" si="28">AA48</f>
        <v>15417.66</v>
      </c>
      <c r="CZ48">
        <f t="shared" ref="CZ48:CZ55" si="29">AE48</f>
        <v>1554.2</v>
      </c>
      <c r="DA48">
        <f t="shared" ref="DA48:DA55" si="30">AI48</f>
        <v>9.92</v>
      </c>
      <c r="DB48">
        <f t="shared" si="18"/>
        <v>6.22</v>
      </c>
      <c r="DC48">
        <f t="shared" si="19"/>
        <v>0</v>
      </c>
      <c r="DD48" t="s">
        <v>6</v>
      </c>
      <c r="DE48" t="s">
        <v>6</v>
      </c>
      <c r="DF48">
        <f t="shared" ref="DF48:DF55" si="31">ROUND(ROUND(AE48*AI48,2)*CX48,2)</f>
        <v>136.25</v>
      </c>
      <c r="DG48">
        <f t="shared" ref="DG48:DG57" si="32">ROUND(ROUND(AF48,2)*CX48,2)</f>
        <v>0</v>
      </c>
      <c r="DH48">
        <f t="shared" ref="DH48:DH56" si="33">ROUND(ROUND(AG48,2)*CX48,2)</f>
        <v>0</v>
      </c>
      <c r="DI48">
        <f t="shared" si="22"/>
        <v>0</v>
      </c>
      <c r="DJ48">
        <f t="shared" ref="DJ48:DJ55" si="34">DF48</f>
        <v>136.25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ROW(Source!A37)</f>
        <v>37</v>
      </c>
      <c r="B49">
        <v>92783920</v>
      </c>
      <c r="C49">
        <v>92784056</v>
      </c>
      <c r="D49">
        <v>49523204</v>
      </c>
      <c r="E49">
        <v>1</v>
      </c>
      <c r="F49">
        <v>1</v>
      </c>
      <c r="G49">
        <v>1</v>
      </c>
      <c r="H49">
        <v>3</v>
      </c>
      <c r="I49" t="s">
        <v>308</v>
      </c>
      <c r="J49" t="s">
        <v>309</v>
      </c>
      <c r="K49" t="s">
        <v>310</v>
      </c>
      <c r="L49">
        <v>1339</v>
      </c>
      <c r="N49">
        <v>1007</v>
      </c>
      <c r="O49" t="s">
        <v>31</v>
      </c>
      <c r="P49" t="s">
        <v>31</v>
      </c>
      <c r="Q49">
        <v>1</v>
      </c>
      <c r="W49">
        <v>0</v>
      </c>
      <c r="X49">
        <v>1221750048</v>
      </c>
      <c r="Y49">
        <f t="shared" si="17"/>
        <v>20.52</v>
      </c>
      <c r="AA49">
        <v>31.25</v>
      </c>
      <c r="AB49">
        <v>0</v>
      </c>
      <c r="AC49">
        <v>0</v>
      </c>
      <c r="AD49">
        <v>0</v>
      </c>
      <c r="AE49">
        <v>3.15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20.52</v>
      </c>
      <c r="AU49" t="s">
        <v>6</v>
      </c>
      <c r="AV49">
        <v>0</v>
      </c>
      <c r="AW49">
        <v>2</v>
      </c>
      <c r="AX49">
        <v>92784098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ROUND(Y49*Source!I37,7)</f>
        <v>45.334836000000003</v>
      </c>
      <c r="CY49">
        <f t="shared" si="28"/>
        <v>31.25</v>
      </c>
      <c r="CZ49">
        <f t="shared" si="29"/>
        <v>3.15</v>
      </c>
      <c r="DA49">
        <f t="shared" si="30"/>
        <v>9.92</v>
      </c>
      <c r="DB49">
        <f t="shared" si="18"/>
        <v>64.64</v>
      </c>
      <c r="DC49">
        <f t="shared" si="19"/>
        <v>0</v>
      </c>
      <c r="DD49" t="s">
        <v>6</v>
      </c>
      <c r="DE49" t="s">
        <v>6</v>
      </c>
      <c r="DF49">
        <f t="shared" si="31"/>
        <v>1416.71</v>
      </c>
      <c r="DG49">
        <f t="shared" si="32"/>
        <v>0</v>
      </c>
      <c r="DH49">
        <f t="shared" si="33"/>
        <v>0</v>
      </c>
      <c r="DI49">
        <f t="shared" si="22"/>
        <v>0</v>
      </c>
      <c r="DJ49">
        <f t="shared" si="34"/>
        <v>1416.71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ROW(Source!A37)</f>
        <v>37</v>
      </c>
      <c r="B50">
        <v>92783920</v>
      </c>
      <c r="C50">
        <v>92784056</v>
      </c>
      <c r="D50">
        <v>49523800</v>
      </c>
      <c r="E50">
        <v>1</v>
      </c>
      <c r="F50">
        <v>1</v>
      </c>
      <c r="G50">
        <v>1</v>
      </c>
      <c r="H50">
        <v>3</v>
      </c>
      <c r="I50" t="s">
        <v>311</v>
      </c>
      <c r="J50" t="s">
        <v>312</v>
      </c>
      <c r="K50" t="s">
        <v>313</v>
      </c>
      <c r="L50">
        <v>1348</v>
      </c>
      <c r="N50">
        <v>1009</v>
      </c>
      <c r="O50" t="s">
        <v>68</v>
      </c>
      <c r="P50" t="s">
        <v>68</v>
      </c>
      <c r="Q50">
        <v>1000</v>
      </c>
      <c r="W50">
        <v>0</v>
      </c>
      <c r="X50">
        <v>1348963963</v>
      </c>
      <c r="Y50">
        <f t="shared" si="17"/>
        <v>2.3999999999999998E-3</v>
      </c>
      <c r="AA50">
        <v>403248</v>
      </c>
      <c r="AB50">
        <v>0</v>
      </c>
      <c r="AC50">
        <v>0</v>
      </c>
      <c r="AD50">
        <v>0</v>
      </c>
      <c r="AE50">
        <v>40650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2.3999999999999998E-3</v>
      </c>
      <c r="AU50" t="s">
        <v>6</v>
      </c>
      <c r="AV50">
        <v>0</v>
      </c>
      <c r="AW50">
        <v>2</v>
      </c>
      <c r="AX50">
        <v>92784099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ROUND(Y50*Source!I37,7)</f>
        <v>5.3023000000000002E-3</v>
      </c>
      <c r="CY50">
        <f t="shared" si="28"/>
        <v>403248</v>
      </c>
      <c r="CZ50">
        <f t="shared" si="29"/>
        <v>40650</v>
      </c>
      <c r="DA50">
        <f t="shared" si="30"/>
        <v>9.92</v>
      </c>
      <c r="DB50">
        <f t="shared" si="18"/>
        <v>97.56</v>
      </c>
      <c r="DC50">
        <f t="shared" si="19"/>
        <v>0</v>
      </c>
      <c r="DD50" t="s">
        <v>6</v>
      </c>
      <c r="DE50" t="s">
        <v>6</v>
      </c>
      <c r="DF50">
        <f t="shared" si="31"/>
        <v>2138.14</v>
      </c>
      <c r="DG50">
        <f t="shared" si="32"/>
        <v>0</v>
      </c>
      <c r="DH50">
        <f t="shared" si="33"/>
        <v>0</v>
      </c>
      <c r="DI50">
        <f t="shared" si="22"/>
        <v>0</v>
      </c>
      <c r="DJ50">
        <f t="shared" si="34"/>
        <v>2138.14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ROW(Source!A37)</f>
        <v>37</v>
      </c>
      <c r="B51">
        <v>92783920</v>
      </c>
      <c r="C51">
        <v>92784056</v>
      </c>
      <c r="D51">
        <v>49525443</v>
      </c>
      <c r="E51">
        <v>1</v>
      </c>
      <c r="F51">
        <v>1</v>
      </c>
      <c r="G51">
        <v>1</v>
      </c>
      <c r="H51">
        <v>3</v>
      </c>
      <c r="I51" t="s">
        <v>314</v>
      </c>
      <c r="J51" t="s">
        <v>315</v>
      </c>
      <c r="K51" t="s">
        <v>316</v>
      </c>
      <c r="L51">
        <v>1348</v>
      </c>
      <c r="N51">
        <v>1009</v>
      </c>
      <c r="O51" t="s">
        <v>68</v>
      </c>
      <c r="P51" t="s">
        <v>68</v>
      </c>
      <c r="Q51">
        <v>1000</v>
      </c>
      <c r="W51">
        <v>0</v>
      </c>
      <c r="X51">
        <v>-2064010995</v>
      </c>
      <c r="Y51">
        <f t="shared" si="17"/>
        <v>1.2E-2</v>
      </c>
      <c r="AA51">
        <v>99874.559999999998</v>
      </c>
      <c r="AB51">
        <v>0</v>
      </c>
      <c r="AC51">
        <v>0</v>
      </c>
      <c r="AD51">
        <v>0</v>
      </c>
      <c r="AE51">
        <v>10068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1.2E-2</v>
      </c>
      <c r="AU51" t="s">
        <v>6</v>
      </c>
      <c r="AV51">
        <v>0</v>
      </c>
      <c r="AW51">
        <v>2</v>
      </c>
      <c r="AX51">
        <v>92784100</v>
      </c>
      <c r="AY51">
        <v>1</v>
      </c>
      <c r="AZ51">
        <v>0</v>
      </c>
      <c r="BA51">
        <v>48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2.65116E-2</v>
      </c>
      <c r="CY51">
        <f t="shared" si="28"/>
        <v>99874.559999999998</v>
      </c>
      <c r="CZ51">
        <f t="shared" si="29"/>
        <v>10068</v>
      </c>
      <c r="DA51">
        <f t="shared" si="30"/>
        <v>9.92</v>
      </c>
      <c r="DB51">
        <f t="shared" si="18"/>
        <v>120.82</v>
      </c>
      <c r="DC51">
        <f t="shared" si="19"/>
        <v>0</v>
      </c>
      <c r="DD51" t="s">
        <v>6</v>
      </c>
      <c r="DE51" t="s">
        <v>6</v>
      </c>
      <c r="DF51">
        <f t="shared" si="31"/>
        <v>2647.83</v>
      </c>
      <c r="DG51">
        <f t="shared" si="32"/>
        <v>0</v>
      </c>
      <c r="DH51">
        <f t="shared" si="33"/>
        <v>0</v>
      </c>
      <c r="DI51">
        <f t="shared" si="22"/>
        <v>0</v>
      </c>
      <c r="DJ51">
        <f t="shared" si="34"/>
        <v>2647.83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ROW(Source!A37)</f>
        <v>37</v>
      </c>
      <c r="B52">
        <v>92783920</v>
      </c>
      <c r="C52">
        <v>92784056</v>
      </c>
      <c r="D52">
        <v>49526108</v>
      </c>
      <c r="E52">
        <v>1</v>
      </c>
      <c r="F52">
        <v>1</v>
      </c>
      <c r="G52">
        <v>1</v>
      </c>
      <c r="H52">
        <v>3</v>
      </c>
      <c r="I52" t="s">
        <v>317</v>
      </c>
      <c r="J52" t="s">
        <v>318</v>
      </c>
      <c r="K52" t="s">
        <v>319</v>
      </c>
      <c r="L52">
        <v>1371</v>
      </c>
      <c r="N52">
        <v>1013</v>
      </c>
      <c r="O52" t="s">
        <v>92</v>
      </c>
      <c r="P52" t="s">
        <v>92</v>
      </c>
      <c r="Q52">
        <v>1</v>
      </c>
      <c r="W52">
        <v>0</v>
      </c>
      <c r="X52">
        <v>1596118916</v>
      </c>
      <c r="Y52">
        <f t="shared" si="17"/>
        <v>0.78200000000000003</v>
      </c>
      <c r="AA52">
        <v>7311.04</v>
      </c>
      <c r="AB52">
        <v>0</v>
      </c>
      <c r="AC52">
        <v>0</v>
      </c>
      <c r="AD52">
        <v>0</v>
      </c>
      <c r="AE52">
        <v>737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0.78200000000000003</v>
      </c>
      <c r="AU52" t="s">
        <v>6</v>
      </c>
      <c r="AV52">
        <v>0</v>
      </c>
      <c r="AW52">
        <v>2</v>
      </c>
      <c r="AX52">
        <v>92784101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ROUND(Y52*Source!I37,7)</f>
        <v>1.7276726</v>
      </c>
      <c r="CY52">
        <f t="shared" si="28"/>
        <v>7311.04</v>
      </c>
      <c r="CZ52">
        <f t="shared" si="29"/>
        <v>737</v>
      </c>
      <c r="DA52">
        <f t="shared" si="30"/>
        <v>9.92</v>
      </c>
      <c r="DB52">
        <f t="shared" si="18"/>
        <v>576.33000000000004</v>
      </c>
      <c r="DC52">
        <f t="shared" si="19"/>
        <v>0</v>
      </c>
      <c r="DD52" t="s">
        <v>6</v>
      </c>
      <c r="DE52" t="s">
        <v>6</v>
      </c>
      <c r="DF52">
        <f t="shared" si="31"/>
        <v>12631.08</v>
      </c>
      <c r="DG52">
        <f t="shared" si="32"/>
        <v>0</v>
      </c>
      <c r="DH52">
        <f t="shared" si="33"/>
        <v>0</v>
      </c>
      <c r="DI52">
        <f t="shared" si="22"/>
        <v>0</v>
      </c>
      <c r="DJ52">
        <f t="shared" si="34"/>
        <v>12631.08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ROW(Source!A37)</f>
        <v>37</v>
      </c>
      <c r="B53">
        <v>92783920</v>
      </c>
      <c r="C53">
        <v>92784056</v>
      </c>
      <c r="D53">
        <v>49541217</v>
      </c>
      <c r="E53">
        <v>1</v>
      </c>
      <c r="F53">
        <v>1</v>
      </c>
      <c r="G53">
        <v>1</v>
      </c>
      <c r="H53">
        <v>3</v>
      </c>
      <c r="I53" t="s">
        <v>320</v>
      </c>
      <c r="J53" t="s">
        <v>321</v>
      </c>
      <c r="K53" t="s">
        <v>322</v>
      </c>
      <c r="L53">
        <v>1348</v>
      </c>
      <c r="N53">
        <v>1009</v>
      </c>
      <c r="O53" t="s">
        <v>68</v>
      </c>
      <c r="P53" t="s">
        <v>68</v>
      </c>
      <c r="Q53">
        <v>1000</v>
      </c>
      <c r="W53">
        <v>0</v>
      </c>
      <c r="X53">
        <v>-807853778</v>
      </c>
      <c r="Y53">
        <f t="shared" si="17"/>
        <v>8.0000000000000004E-4</v>
      </c>
      <c r="AA53">
        <v>59410.879999999997</v>
      </c>
      <c r="AB53">
        <v>0</v>
      </c>
      <c r="AC53">
        <v>0</v>
      </c>
      <c r="AD53">
        <v>0</v>
      </c>
      <c r="AE53">
        <v>5989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8.0000000000000004E-4</v>
      </c>
      <c r="AU53" t="s">
        <v>6</v>
      </c>
      <c r="AV53">
        <v>0</v>
      </c>
      <c r="AW53">
        <v>2</v>
      </c>
      <c r="AX53">
        <v>92784103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ROUND(Y53*Source!I37,7)</f>
        <v>1.7673999999999999E-3</v>
      </c>
      <c r="CY53">
        <f t="shared" si="28"/>
        <v>59410.879999999997</v>
      </c>
      <c r="CZ53">
        <f t="shared" si="29"/>
        <v>5989</v>
      </c>
      <c r="DA53">
        <f t="shared" si="30"/>
        <v>9.92</v>
      </c>
      <c r="DB53">
        <f t="shared" si="18"/>
        <v>4.79</v>
      </c>
      <c r="DC53">
        <f t="shared" si="19"/>
        <v>0</v>
      </c>
      <c r="DD53" t="s">
        <v>6</v>
      </c>
      <c r="DE53" t="s">
        <v>6</v>
      </c>
      <c r="DF53">
        <f t="shared" si="31"/>
        <v>105</v>
      </c>
      <c r="DG53">
        <f t="shared" si="32"/>
        <v>0</v>
      </c>
      <c r="DH53">
        <f t="shared" si="33"/>
        <v>0</v>
      </c>
      <c r="DI53">
        <f t="shared" si="22"/>
        <v>0</v>
      </c>
      <c r="DJ53">
        <f t="shared" si="34"/>
        <v>105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ROW(Source!A37)</f>
        <v>37</v>
      </c>
      <c r="B54">
        <v>92783920</v>
      </c>
      <c r="C54">
        <v>92784056</v>
      </c>
      <c r="D54">
        <v>49543542</v>
      </c>
      <c r="E54">
        <v>1</v>
      </c>
      <c r="F54">
        <v>1</v>
      </c>
      <c r="G54">
        <v>1</v>
      </c>
      <c r="H54">
        <v>3</v>
      </c>
      <c r="I54" t="s">
        <v>323</v>
      </c>
      <c r="J54" t="s">
        <v>324</v>
      </c>
      <c r="K54" t="s">
        <v>325</v>
      </c>
      <c r="L54">
        <v>1348</v>
      </c>
      <c r="N54">
        <v>1009</v>
      </c>
      <c r="O54" t="s">
        <v>68</v>
      </c>
      <c r="P54" t="s">
        <v>68</v>
      </c>
      <c r="Q54">
        <v>1000</v>
      </c>
      <c r="W54">
        <v>0</v>
      </c>
      <c r="X54">
        <v>-910272648</v>
      </c>
      <c r="Y54">
        <f t="shared" si="17"/>
        <v>8.0000000000000004E-4</v>
      </c>
      <c r="AA54">
        <v>54758.400000000001</v>
      </c>
      <c r="AB54">
        <v>0</v>
      </c>
      <c r="AC54">
        <v>0</v>
      </c>
      <c r="AD54">
        <v>0</v>
      </c>
      <c r="AE54">
        <v>5520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8.0000000000000004E-4</v>
      </c>
      <c r="AU54" t="s">
        <v>6</v>
      </c>
      <c r="AV54">
        <v>0</v>
      </c>
      <c r="AW54">
        <v>2</v>
      </c>
      <c r="AX54">
        <v>92784104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ROUND(Y54*Source!I37,7)</f>
        <v>1.7673999999999999E-3</v>
      </c>
      <c r="CY54">
        <f t="shared" si="28"/>
        <v>54758.400000000001</v>
      </c>
      <c r="CZ54">
        <f t="shared" si="29"/>
        <v>5520</v>
      </c>
      <c r="DA54">
        <f t="shared" si="30"/>
        <v>9.92</v>
      </c>
      <c r="DB54">
        <f t="shared" si="18"/>
        <v>4.42</v>
      </c>
      <c r="DC54">
        <f t="shared" si="19"/>
        <v>0</v>
      </c>
      <c r="DD54" t="s">
        <v>6</v>
      </c>
      <c r="DE54" t="s">
        <v>6</v>
      </c>
      <c r="DF54">
        <f t="shared" si="31"/>
        <v>96.78</v>
      </c>
      <c r="DG54">
        <f t="shared" si="32"/>
        <v>0</v>
      </c>
      <c r="DH54">
        <f t="shared" si="33"/>
        <v>0</v>
      </c>
      <c r="DI54">
        <f t="shared" si="22"/>
        <v>0</v>
      </c>
      <c r="DJ54">
        <f t="shared" si="34"/>
        <v>96.78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ROW(Source!A37)</f>
        <v>37</v>
      </c>
      <c r="B55">
        <v>92783920</v>
      </c>
      <c r="C55">
        <v>92784056</v>
      </c>
      <c r="D55">
        <v>0</v>
      </c>
      <c r="E55">
        <v>0</v>
      </c>
      <c r="F55">
        <v>1</v>
      </c>
      <c r="G55">
        <v>1</v>
      </c>
      <c r="H55">
        <v>3</v>
      </c>
      <c r="I55" t="s">
        <v>52</v>
      </c>
      <c r="J55" t="s">
        <v>6</v>
      </c>
      <c r="K55" t="s">
        <v>78</v>
      </c>
      <c r="L55">
        <v>1348</v>
      </c>
      <c r="N55">
        <v>1009</v>
      </c>
      <c r="O55" t="s">
        <v>68</v>
      </c>
      <c r="P55" t="s">
        <v>68</v>
      </c>
      <c r="Q55">
        <v>1000</v>
      </c>
      <c r="W55">
        <v>0</v>
      </c>
      <c r="X55">
        <v>1265255370</v>
      </c>
      <c r="Y55">
        <f t="shared" si="17"/>
        <v>95.8</v>
      </c>
      <c r="AA55">
        <v>54808</v>
      </c>
      <c r="AB55">
        <v>0</v>
      </c>
      <c r="AC55">
        <v>0</v>
      </c>
      <c r="AD55">
        <v>0</v>
      </c>
      <c r="AE55">
        <v>5525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95.8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ROUND(Y55*Source!I37,7)</f>
        <v>211.65093999999999</v>
      </c>
      <c r="CY55">
        <f t="shared" si="28"/>
        <v>54808</v>
      </c>
      <c r="CZ55">
        <f t="shared" si="29"/>
        <v>5525</v>
      </c>
      <c r="DA55">
        <f t="shared" si="30"/>
        <v>9.92</v>
      </c>
      <c r="DB55">
        <f t="shared" si="18"/>
        <v>529295</v>
      </c>
      <c r="DC55">
        <f t="shared" si="19"/>
        <v>0</v>
      </c>
      <c r="DD55" t="s">
        <v>6</v>
      </c>
      <c r="DE55" t="s">
        <v>6</v>
      </c>
      <c r="DF55">
        <f t="shared" si="31"/>
        <v>11600164.720000001</v>
      </c>
      <c r="DG55">
        <f t="shared" si="32"/>
        <v>0</v>
      </c>
      <c r="DH55">
        <f t="shared" si="33"/>
        <v>0</v>
      </c>
      <c r="DI55">
        <f t="shared" si="22"/>
        <v>0</v>
      </c>
      <c r="DJ55">
        <f t="shared" si="34"/>
        <v>11600164.720000001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ROW(Source!A39)</f>
        <v>39</v>
      </c>
      <c r="B56">
        <v>92783920</v>
      </c>
      <c r="C56">
        <v>92784106</v>
      </c>
      <c r="D56">
        <v>49510719</v>
      </c>
      <c r="E56">
        <v>70</v>
      </c>
      <c r="F56">
        <v>1</v>
      </c>
      <c r="G56">
        <v>1</v>
      </c>
      <c r="H56">
        <v>1</v>
      </c>
      <c r="I56" t="s">
        <v>267</v>
      </c>
      <c r="J56" t="s">
        <v>6</v>
      </c>
      <c r="K56" t="s">
        <v>268</v>
      </c>
      <c r="L56">
        <v>1191</v>
      </c>
      <c r="N56">
        <v>1013</v>
      </c>
      <c r="O56" t="s">
        <v>231</v>
      </c>
      <c r="P56" t="s">
        <v>231</v>
      </c>
      <c r="Q56">
        <v>1</v>
      </c>
      <c r="W56">
        <v>0</v>
      </c>
      <c r="X56">
        <v>784619160</v>
      </c>
      <c r="Y56">
        <f t="shared" si="17"/>
        <v>20.86</v>
      </c>
      <c r="AA56">
        <v>0</v>
      </c>
      <c r="AB56">
        <v>0</v>
      </c>
      <c r="AC56">
        <v>0</v>
      </c>
      <c r="AD56">
        <v>391.99</v>
      </c>
      <c r="AE56">
        <v>0</v>
      </c>
      <c r="AF56">
        <v>0</v>
      </c>
      <c r="AG56">
        <v>0</v>
      </c>
      <c r="AH56">
        <v>8.74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20.86</v>
      </c>
      <c r="AU56" t="s">
        <v>6</v>
      </c>
      <c r="AV56">
        <v>1</v>
      </c>
      <c r="AW56">
        <v>2</v>
      </c>
      <c r="AX56">
        <v>92784131</v>
      </c>
      <c r="AY56">
        <v>1</v>
      </c>
      <c r="AZ56">
        <v>0</v>
      </c>
      <c r="BA56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ROUND(AT56*Source!I39*AH56*AL56,2)</f>
        <v>18065.2</v>
      </c>
      <c r="CV56">
        <f>ROUND(Y56*Source!I39,7)</f>
        <v>46.085997999999996</v>
      </c>
      <c r="CW56">
        <v>0</v>
      </c>
      <c r="CX56">
        <f>ROUND(Y56*Source!I39,7)</f>
        <v>46.085997999999996</v>
      </c>
      <c r="CY56">
        <f>AD56</f>
        <v>391.99</v>
      </c>
      <c r="CZ56">
        <f>AH56</f>
        <v>8.74</v>
      </c>
      <c r="DA56">
        <f>AL56</f>
        <v>44.85</v>
      </c>
      <c r="DB56">
        <f t="shared" si="18"/>
        <v>182.32</v>
      </c>
      <c r="DC56">
        <f t="shared" si="19"/>
        <v>0</v>
      </c>
      <c r="DD56" t="s">
        <v>6</v>
      </c>
      <c r="DE56" t="s">
        <v>6</v>
      </c>
      <c r="DF56">
        <f t="shared" ref="DF56:DF71" si="35">ROUND(ROUND(AE56,2)*CX56,2)</f>
        <v>0</v>
      </c>
      <c r="DG56">
        <f t="shared" si="32"/>
        <v>0</v>
      </c>
      <c r="DH56">
        <f t="shared" si="33"/>
        <v>0</v>
      </c>
      <c r="DI56">
        <f>ROUND(ROUND(AH56*AL56,2)*CX56,2)</f>
        <v>18065.25</v>
      </c>
      <c r="DJ56">
        <f>DI56</f>
        <v>18065.25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ROW(Source!A39)</f>
        <v>39</v>
      </c>
      <c r="B57">
        <v>92783920</v>
      </c>
      <c r="C57">
        <v>92784106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232</v>
      </c>
      <c r="J57" t="s">
        <v>6</v>
      </c>
      <c r="K57" t="s">
        <v>233</v>
      </c>
      <c r="L57">
        <v>1191</v>
      </c>
      <c r="N57">
        <v>1013</v>
      </c>
      <c r="O57" t="s">
        <v>231</v>
      </c>
      <c r="P57" t="s">
        <v>231</v>
      </c>
      <c r="Q57">
        <v>1</v>
      </c>
      <c r="W57">
        <v>0</v>
      </c>
      <c r="X57">
        <v>-1417349443</v>
      </c>
      <c r="Y57">
        <f t="shared" si="17"/>
        <v>18.850000000000001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18.850000000000001</v>
      </c>
      <c r="AU57" t="s">
        <v>6</v>
      </c>
      <c r="AV57">
        <v>2</v>
      </c>
      <c r="AW57">
        <v>2</v>
      </c>
      <c r="AX57">
        <v>92784132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ROUND(Y57*Source!I39,7)</f>
        <v>41.645305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6</v>
      </c>
      <c r="DE57" t="s">
        <v>6</v>
      </c>
      <c r="DF57">
        <f t="shared" si="35"/>
        <v>0</v>
      </c>
      <c r="DG57">
        <f t="shared" si="32"/>
        <v>0</v>
      </c>
      <c r="DH57">
        <f t="shared" ref="DH57:DH71" si="36">ROUND(ROUND(AG57*AK57,2)*CX57,2)</f>
        <v>0</v>
      </c>
      <c r="DI57">
        <f t="shared" ref="DI57:DI79" si="37">ROUND(ROUND(AH57,2)*CX57,2)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ROW(Source!A39)</f>
        <v>39</v>
      </c>
      <c r="B58">
        <v>92783920</v>
      </c>
      <c r="C58">
        <v>92784106</v>
      </c>
      <c r="D58">
        <v>49672697</v>
      </c>
      <c r="E58">
        <v>1</v>
      </c>
      <c r="F58">
        <v>1</v>
      </c>
      <c r="G58">
        <v>1</v>
      </c>
      <c r="H58">
        <v>2</v>
      </c>
      <c r="I58" t="s">
        <v>269</v>
      </c>
      <c r="J58" t="s">
        <v>270</v>
      </c>
      <c r="K58" t="s">
        <v>271</v>
      </c>
      <c r="L58">
        <v>1367</v>
      </c>
      <c r="N58">
        <v>1011</v>
      </c>
      <c r="O58" t="s">
        <v>237</v>
      </c>
      <c r="P58" t="s">
        <v>237</v>
      </c>
      <c r="Q58">
        <v>1</v>
      </c>
      <c r="W58">
        <v>0</v>
      </c>
      <c r="X58">
        <v>-739033296</v>
      </c>
      <c r="Y58">
        <f t="shared" si="17"/>
        <v>2.44</v>
      </c>
      <c r="AA58">
        <v>0</v>
      </c>
      <c r="AB58">
        <v>9.1199999999999992</v>
      </c>
      <c r="AC58">
        <v>0</v>
      </c>
      <c r="AD58">
        <v>0</v>
      </c>
      <c r="AE58">
        <v>0</v>
      </c>
      <c r="AF58">
        <v>0.57999999999999996</v>
      </c>
      <c r="AG58">
        <v>0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2.44</v>
      </c>
      <c r="AU58" t="s">
        <v>6</v>
      </c>
      <c r="AV58">
        <v>0</v>
      </c>
      <c r="AW58">
        <v>2</v>
      </c>
      <c r="AX58">
        <v>92784133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ROUND(Y58*Source!I39*DO58,7)</f>
        <v>0</v>
      </c>
      <c r="CX58">
        <f>ROUND(Y58*Source!I39,7)</f>
        <v>5.3906919999999996</v>
      </c>
      <c r="CY58">
        <f t="shared" ref="CY58:CY71" si="38">AB58</f>
        <v>9.1199999999999992</v>
      </c>
      <c r="CZ58">
        <f t="shared" ref="CZ58:CZ71" si="39">AF58</f>
        <v>0.57999999999999996</v>
      </c>
      <c r="DA58">
        <f t="shared" ref="DA58:DA71" si="40">AJ58</f>
        <v>15.72</v>
      </c>
      <c r="DB58">
        <f t="shared" si="18"/>
        <v>1.42</v>
      </c>
      <c r="DC58">
        <f t="shared" si="19"/>
        <v>0</v>
      </c>
      <c r="DD58" t="s">
        <v>6</v>
      </c>
      <c r="DE58" t="s">
        <v>6</v>
      </c>
      <c r="DF58">
        <f t="shared" si="35"/>
        <v>0</v>
      </c>
      <c r="DG58">
        <f t="shared" ref="DG58:DG71" si="41">ROUND(ROUND(AF58*AJ58,2)*CX58,2)</f>
        <v>49.16</v>
      </c>
      <c r="DH58">
        <f t="shared" si="36"/>
        <v>0</v>
      </c>
      <c r="DI58">
        <f t="shared" si="37"/>
        <v>0</v>
      </c>
      <c r="DJ58">
        <f t="shared" ref="DJ58:DJ71" si="42">DG58</f>
        <v>49.16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ROW(Source!A39)</f>
        <v>39</v>
      </c>
      <c r="B59">
        <v>92783920</v>
      </c>
      <c r="C59">
        <v>92784106</v>
      </c>
      <c r="D59">
        <v>49672727</v>
      </c>
      <c r="E59">
        <v>1</v>
      </c>
      <c r="F59">
        <v>1</v>
      </c>
      <c r="G59">
        <v>1</v>
      </c>
      <c r="H59">
        <v>2</v>
      </c>
      <c r="I59" t="s">
        <v>238</v>
      </c>
      <c r="J59" t="s">
        <v>239</v>
      </c>
      <c r="K59" t="s">
        <v>240</v>
      </c>
      <c r="L59">
        <v>1367</v>
      </c>
      <c r="N59">
        <v>1011</v>
      </c>
      <c r="O59" t="s">
        <v>237</v>
      </c>
      <c r="P59" t="s">
        <v>237</v>
      </c>
      <c r="Q59">
        <v>1</v>
      </c>
      <c r="W59">
        <v>0</v>
      </c>
      <c r="X59">
        <v>-896236776</v>
      </c>
      <c r="Y59">
        <f t="shared" si="17"/>
        <v>0.55000000000000004</v>
      </c>
      <c r="AA59">
        <v>0</v>
      </c>
      <c r="AB59">
        <v>1414.64</v>
      </c>
      <c r="AC59">
        <v>451.19</v>
      </c>
      <c r="AD59">
        <v>0</v>
      </c>
      <c r="AE59">
        <v>0</v>
      </c>
      <c r="AF59">
        <v>89.99</v>
      </c>
      <c r="AG59">
        <v>10.06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0.55000000000000004</v>
      </c>
      <c r="AU59" t="s">
        <v>6</v>
      </c>
      <c r="AV59">
        <v>0</v>
      </c>
      <c r="AW59">
        <v>2</v>
      </c>
      <c r="AX59">
        <v>92784134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ROUND(Y59*Source!I39*DO59,7)</f>
        <v>0</v>
      </c>
      <c r="CX59">
        <f>ROUND(Y59*Source!I39,7)</f>
        <v>1.2151149999999999</v>
      </c>
      <c r="CY59">
        <f t="shared" si="38"/>
        <v>1414.64</v>
      </c>
      <c r="CZ59">
        <f t="shared" si="39"/>
        <v>89.99</v>
      </c>
      <c r="DA59">
        <f t="shared" si="40"/>
        <v>15.72</v>
      </c>
      <c r="DB59">
        <f t="shared" si="18"/>
        <v>49.49</v>
      </c>
      <c r="DC59">
        <f t="shared" si="19"/>
        <v>5.53</v>
      </c>
      <c r="DD59" t="s">
        <v>6</v>
      </c>
      <c r="DE59" t="s">
        <v>6</v>
      </c>
      <c r="DF59">
        <f t="shared" si="35"/>
        <v>0</v>
      </c>
      <c r="DG59">
        <f t="shared" si="41"/>
        <v>1718.95</v>
      </c>
      <c r="DH59">
        <f t="shared" si="36"/>
        <v>548.25</v>
      </c>
      <c r="DI59">
        <f t="shared" si="37"/>
        <v>0</v>
      </c>
      <c r="DJ59">
        <f t="shared" si="42"/>
        <v>1718.95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ROW(Source!A39)</f>
        <v>39</v>
      </c>
      <c r="B60">
        <v>92783920</v>
      </c>
      <c r="C60">
        <v>92784106</v>
      </c>
      <c r="D60">
        <v>49672925</v>
      </c>
      <c r="E60">
        <v>1</v>
      </c>
      <c r="F60">
        <v>1</v>
      </c>
      <c r="G60">
        <v>1</v>
      </c>
      <c r="H60">
        <v>2</v>
      </c>
      <c r="I60" t="s">
        <v>272</v>
      </c>
      <c r="J60" t="s">
        <v>273</v>
      </c>
      <c r="K60" t="s">
        <v>274</v>
      </c>
      <c r="L60">
        <v>1367</v>
      </c>
      <c r="N60">
        <v>1011</v>
      </c>
      <c r="O60" t="s">
        <v>237</v>
      </c>
      <c r="P60" t="s">
        <v>237</v>
      </c>
      <c r="Q60">
        <v>1</v>
      </c>
      <c r="W60">
        <v>0</v>
      </c>
      <c r="X60">
        <v>-75708418</v>
      </c>
      <c r="Y60">
        <f t="shared" si="17"/>
        <v>2.04</v>
      </c>
      <c r="AA60">
        <v>0</v>
      </c>
      <c r="AB60">
        <v>10922.1</v>
      </c>
      <c r="AC60">
        <v>737.33</v>
      </c>
      <c r="AD60">
        <v>0</v>
      </c>
      <c r="AE60">
        <v>0</v>
      </c>
      <c r="AF60">
        <v>694.79</v>
      </c>
      <c r="AG60">
        <v>16.440000000000001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2.04</v>
      </c>
      <c r="AU60" t="s">
        <v>6</v>
      </c>
      <c r="AV60">
        <v>0</v>
      </c>
      <c r="AW60">
        <v>2</v>
      </c>
      <c r="AX60">
        <v>92784135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ROUND(Y60*Source!I39*DO60,7)</f>
        <v>0</v>
      </c>
      <c r="CX60">
        <f>ROUND(Y60*Source!I39,7)</f>
        <v>4.5069720000000002</v>
      </c>
      <c r="CY60">
        <f t="shared" si="38"/>
        <v>10922.1</v>
      </c>
      <c r="CZ60">
        <f t="shared" si="39"/>
        <v>694.79</v>
      </c>
      <c r="DA60">
        <f t="shared" si="40"/>
        <v>15.72</v>
      </c>
      <c r="DB60">
        <f t="shared" si="18"/>
        <v>1417.37</v>
      </c>
      <c r="DC60">
        <f t="shared" si="19"/>
        <v>33.54</v>
      </c>
      <c r="DD60" t="s">
        <v>6</v>
      </c>
      <c r="DE60" t="s">
        <v>6</v>
      </c>
      <c r="DF60">
        <f t="shared" si="35"/>
        <v>0</v>
      </c>
      <c r="DG60">
        <f t="shared" si="41"/>
        <v>49225.599999999999</v>
      </c>
      <c r="DH60">
        <f t="shared" si="36"/>
        <v>3323.13</v>
      </c>
      <c r="DI60">
        <f t="shared" si="37"/>
        <v>0</v>
      </c>
      <c r="DJ60">
        <f t="shared" si="42"/>
        <v>49225.599999999999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ROW(Source!A39)</f>
        <v>39</v>
      </c>
      <c r="B61">
        <v>92783920</v>
      </c>
      <c r="C61">
        <v>92784106</v>
      </c>
      <c r="D61">
        <v>49672952</v>
      </c>
      <c r="E61">
        <v>1</v>
      </c>
      <c r="F61">
        <v>1</v>
      </c>
      <c r="G61">
        <v>1</v>
      </c>
      <c r="H61">
        <v>2</v>
      </c>
      <c r="I61" t="s">
        <v>275</v>
      </c>
      <c r="J61" t="s">
        <v>276</v>
      </c>
      <c r="K61" t="s">
        <v>277</v>
      </c>
      <c r="L61">
        <v>1367</v>
      </c>
      <c r="N61">
        <v>1011</v>
      </c>
      <c r="O61" t="s">
        <v>237</v>
      </c>
      <c r="P61" t="s">
        <v>237</v>
      </c>
      <c r="Q61">
        <v>1</v>
      </c>
      <c r="W61">
        <v>0</v>
      </c>
      <c r="X61">
        <v>-349550079</v>
      </c>
      <c r="Y61">
        <f t="shared" ref="Y61:Y96" si="43">AT61</f>
        <v>2.14</v>
      </c>
      <c r="AA61">
        <v>0</v>
      </c>
      <c r="AB61">
        <v>3886.61</v>
      </c>
      <c r="AC61">
        <v>520.26</v>
      </c>
      <c r="AD61">
        <v>0</v>
      </c>
      <c r="AE61">
        <v>0</v>
      </c>
      <c r="AF61">
        <v>247.24</v>
      </c>
      <c r="AG61">
        <v>11.6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2.14</v>
      </c>
      <c r="AU61" t="s">
        <v>6</v>
      </c>
      <c r="AV61">
        <v>0</v>
      </c>
      <c r="AW61">
        <v>2</v>
      </c>
      <c r="AX61">
        <v>92784136</v>
      </c>
      <c r="AY61">
        <v>1</v>
      </c>
      <c r="AZ61">
        <v>0</v>
      </c>
      <c r="BA61">
        <v>58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ROUND(Y61*Source!I39*DO61,7)</f>
        <v>0</v>
      </c>
      <c r="CX61">
        <f>ROUND(Y61*Source!I39,7)</f>
        <v>4.7279020000000003</v>
      </c>
      <c r="CY61">
        <f t="shared" si="38"/>
        <v>3886.61</v>
      </c>
      <c r="CZ61">
        <f t="shared" si="39"/>
        <v>247.24</v>
      </c>
      <c r="DA61">
        <f t="shared" si="40"/>
        <v>15.72</v>
      </c>
      <c r="DB61">
        <f t="shared" ref="DB61:DB96" si="44">ROUND(ROUND(AT61*CZ61,2),2)</f>
        <v>529.09</v>
      </c>
      <c r="DC61">
        <f t="shared" ref="DC61:DC96" si="45">ROUND(ROUND(AT61*AG61,2),2)</f>
        <v>24.82</v>
      </c>
      <c r="DD61" t="s">
        <v>6</v>
      </c>
      <c r="DE61" t="s">
        <v>6</v>
      </c>
      <c r="DF61">
        <f t="shared" si="35"/>
        <v>0</v>
      </c>
      <c r="DG61">
        <f t="shared" si="41"/>
        <v>18375.509999999998</v>
      </c>
      <c r="DH61">
        <f t="shared" si="36"/>
        <v>2459.7399999999998</v>
      </c>
      <c r="DI61">
        <f t="shared" si="37"/>
        <v>0</v>
      </c>
      <c r="DJ61">
        <f t="shared" si="42"/>
        <v>18375.509999999998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ROW(Source!A39)</f>
        <v>39</v>
      </c>
      <c r="B62">
        <v>92783920</v>
      </c>
      <c r="C62">
        <v>92784106</v>
      </c>
      <c r="D62">
        <v>49672967</v>
      </c>
      <c r="E62">
        <v>1</v>
      </c>
      <c r="F62">
        <v>1</v>
      </c>
      <c r="G62">
        <v>1</v>
      </c>
      <c r="H62">
        <v>2</v>
      </c>
      <c r="I62" t="s">
        <v>278</v>
      </c>
      <c r="J62" t="s">
        <v>279</v>
      </c>
      <c r="K62" t="s">
        <v>280</v>
      </c>
      <c r="L62">
        <v>1367</v>
      </c>
      <c r="N62">
        <v>1011</v>
      </c>
      <c r="O62" t="s">
        <v>237</v>
      </c>
      <c r="P62" t="s">
        <v>237</v>
      </c>
      <c r="Q62">
        <v>1</v>
      </c>
      <c r="W62">
        <v>0</v>
      </c>
      <c r="X62">
        <v>-1344894747</v>
      </c>
      <c r="Y62">
        <f t="shared" si="43"/>
        <v>1.51</v>
      </c>
      <c r="AA62">
        <v>0</v>
      </c>
      <c r="AB62">
        <v>3410.93</v>
      </c>
      <c r="AC62">
        <v>520.26</v>
      </c>
      <c r="AD62">
        <v>0</v>
      </c>
      <c r="AE62">
        <v>0</v>
      </c>
      <c r="AF62">
        <v>216.98</v>
      </c>
      <c r="AG62">
        <v>11.6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1.51</v>
      </c>
      <c r="AU62" t="s">
        <v>6</v>
      </c>
      <c r="AV62">
        <v>0</v>
      </c>
      <c r="AW62">
        <v>2</v>
      </c>
      <c r="AX62">
        <v>92784137</v>
      </c>
      <c r="AY62">
        <v>1</v>
      </c>
      <c r="AZ62">
        <v>0</v>
      </c>
      <c r="BA62">
        <v>59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ROUND(Y62*Source!I39*DO62,7)</f>
        <v>0</v>
      </c>
      <c r="CX62">
        <f>ROUND(Y62*Source!I39,7)</f>
        <v>3.3360430000000001</v>
      </c>
      <c r="CY62">
        <f t="shared" si="38"/>
        <v>3410.93</v>
      </c>
      <c r="CZ62">
        <f t="shared" si="39"/>
        <v>216.98</v>
      </c>
      <c r="DA62">
        <f t="shared" si="40"/>
        <v>15.72</v>
      </c>
      <c r="DB62">
        <f t="shared" si="44"/>
        <v>327.64</v>
      </c>
      <c r="DC62">
        <f t="shared" si="45"/>
        <v>17.52</v>
      </c>
      <c r="DD62" t="s">
        <v>6</v>
      </c>
      <c r="DE62" t="s">
        <v>6</v>
      </c>
      <c r="DF62">
        <f t="shared" si="35"/>
        <v>0</v>
      </c>
      <c r="DG62">
        <f t="shared" si="41"/>
        <v>11379.01</v>
      </c>
      <c r="DH62">
        <f t="shared" si="36"/>
        <v>1735.61</v>
      </c>
      <c r="DI62">
        <f t="shared" si="37"/>
        <v>0</v>
      </c>
      <c r="DJ62">
        <f t="shared" si="42"/>
        <v>11379.01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ROW(Source!A39)</f>
        <v>39</v>
      </c>
      <c r="B63">
        <v>92783920</v>
      </c>
      <c r="C63">
        <v>92784106</v>
      </c>
      <c r="D63">
        <v>49672968</v>
      </c>
      <c r="E63">
        <v>1</v>
      </c>
      <c r="F63">
        <v>1</v>
      </c>
      <c r="G63">
        <v>1</v>
      </c>
      <c r="H63">
        <v>2</v>
      </c>
      <c r="I63" t="s">
        <v>281</v>
      </c>
      <c r="J63" t="s">
        <v>282</v>
      </c>
      <c r="K63" t="s">
        <v>283</v>
      </c>
      <c r="L63">
        <v>1367</v>
      </c>
      <c r="N63">
        <v>1011</v>
      </c>
      <c r="O63" t="s">
        <v>237</v>
      </c>
      <c r="P63" t="s">
        <v>237</v>
      </c>
      <c r="Q63">
        <v>1</v>
      </c>
      <c r="W63">
        <v>0</v>
      </c>
      <c r="X63">
        <v>-1217035120</v>
      </c>
      <c r="Y63">
        <f t="shared" si="43"/>
        <v>2.59</v>
      </c>
      <c r="AA63">
        <v>0</v>
      </c>
      <c r="AB63">
        <v>3722.34</v>
      </c>
      <c r="AC63">
        <v>605.48</v>
      </c>
      <c r="AD63">
        <v>0</v>
      </c>
      <c r="AE63">
        <v>0</v>
      </c>
      <c r="AF63">
        <v>236.79</v>
      </c>
      <c r="AG63">
        <v>13.5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2.59</v>
      </c>
      <c r="AU63" t="s">
        <v>6</v>
      </c>
      <c r="AV63">
        <v>0</v>
      </c>
      <c r="AW63">
        <v>2</v>
      </c>
      <c r="AX63">
        <v>92784138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ROUND(Y63*Source!I39*DO63,7)</f>
        <v>0</v>
      </c>
      <c r="CX63">
        <f>ROUND(Y63*Source!I39,7)</f>
        <v>5.7220870000000001</v>
      </c>
      <c r="CY63">
        <f t="shared" si="38"/>
        <v>3722.34</v>
      </c>
      <c r="CZ63">
        <f t="shared" si="39"/>
        <v>236.79</v>
      </c>
      <c r="DA63">
        <f t="shared" si="40"/>
        <v>15.72</v>
      </c>
      <c r="DB63">
        <f t="shared" si="44"/>
        <v>613.29</v>
      </c>
      <c r="DC63">
        <f t="shared" si="45"/>
        <v>34.97</v>
      </c>
      <c r="DD63" t="s">
        <v>6</v>
      </c>
      <c r="DE63" t="s">
        <v>6</v>
      </c>
      <c r="DF63">
        <f t="shared" si="35"/>
        <v>0</v>
      </c>
      <c r="DG63">
        <f t="shared" si="41"/>
        <v>21299.55</v>
      </c>
      <c r="DH63">
        <f t="shared" si="36"/>
        <v>3464.61</v>
      </c>
      <c r="DI63">
        <f t="shared" si="37"/>
        <v>0</v>
      </c>
      <c r="DJ63">
        <f t="shared" si="42"/>
        <v>21299.55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ROW(Source!A39)</f>
        <v>39</v>
      </c>
      <c r="B64">
        <v>92783920</v>
      </c>
      <c r="C64">
        <v>92784106</v>
      </c>
      <c r="D64">
        <v>49672969</v>
      </c>
      <c r="E64">
        <v>1</v>
      </c>
      <c r="F64">
        <v>1</v>
      </c>
      <c r="G64">
        <v>1</v>
      </c>
      <c r="H64">
        <v>2</v>
      </c>
      <c r="I64" t="s">
        <v>284</v>
      </c>
      <c r="J64" t="s">
        <v>285</v>
      </c>
      <c r="K64" t="s">
        <v>286</v>
      </c>
      <c r="L64">
        <v>1367</v>
      </c>
      <c r="N64">
        <v>1011</v>
      </c>
      <c r="O64" t="s">
        <v>237</v>
      </c>
      <c r="P64" t="s">
        <v>237</v>
      </c>
      <c r="Q64">
        <v>1</v>
      </c>
      <c r="W64">
        <v>0</v>
      </c>
      <c r="X64">
        <v>-579537005</v>
      </c>
      <c r="Y64">
        <f t="shared" si="43"/>
        <v>0.97</v>
      </c>
      <c r="AA64">
        <v>0</v>
      </c>
      <c r="AB64">
        <v>4689.43</v>
      </c>
      <c r="AC64">
        <v>605.48</v>
      </c>
      <c r="AD64">
        <v>0</v>
      </c>
      <c r="AE64">
        <v>0</v>
      </c>
      <c r="AF64">
        <v>298.31</v>
      </c>
      <c r="AG64">
        <v>13.5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0.97</v>
      </c>
      <c r="AU64" t="s">
        <v>6</v>
      </c>
      <c r="AV64">
        <v>0</v>
      </c>
      <c r="AW64">
        <v>2</v>
      </c>
      <c r="AX64">
        <v>92784139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ROUND(Y64*Source!I39*DO64,7)</f>
        <v>0</v>
      </c>
      <c r="CX64">
        <f>ROUND(Y64*Source!I39,7)</f>
        <v>2.1430210000000001</v>
      </c>
      <c r="CY64">
        <f t="shared" si="38"/>
        <v>4689.43</v>
      </c>
      <c r="CZ64">
        <f t="shared" si="39"/>
        <v>298.31</v>
      </c>
      <c r="DA64">
        <f t="shared" si="40"/>
        <v>15.72</v>
      </c>
      <c r="DB64">
        <f t="shared" si="44"/>
        <v>289.36</v>
      </c>
      <c r="DC64">
        <f t="shared" si="45"/>
        <v>13.1</v>
      </c>
      <c r="DD64" t="s">
        <v>6</v>
      </c>
      <c r="DE64" t="s">
        <v>6</v>
      </c>
      <c r="DF64">
        <f t="shared" si="35"/>
        <v>0</v>
      </c>
      <c r="DG64">
        <f t="shared" si="41"/>
        <v>10049.549999999999</v>
      </c>
      <c r="DH64">
        <f t="shared" si="36"/>
        <v>1297.56</v>
      </c>
      <c r="DI64">
        <f t="shared" si="37"/>
        <v>0</v>
      </c>
      <c r="DJ64">
        <f t="shared" si="42"/>
        <v>10049.549999999999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ROW(Source!A39)</f>
        <v>39</v>
      </c>
      <c r="B65">
        <v>92783920</v>
      </c>
      <c r="C65">
        <v>92784106</v>
      </c>
      <c r="D65">
        <v>49673014</v>
      </c>
      <c r="E65">
        <v>1</v>
      </c>
      <c r="F65">
        <v>1</v>
      </c>
      <c r="G65">
        <v>1</v>
      </c>
      <c r="H65">
        <v>2</v>
      </c>
      <c r="I65" t="s">
        <v>287</v>
      </c>
      <c r="J65" t="s">
        <v>288</v>
      </c>
      <c r="K65" t="s">
        <v>289</v>
      </c>
      <c r="L65">
        <v>1367</v>
      </c>
      <c r="N65">
        <v>1011</v>
      </c>
      <c r="O65" t="s">
        <v>237</v>
      </c>
      <c r="P65" t="s">
        <v>237</v>
      </c>
      <c r="Q65">
        <v>1</v>
      </c>
      <c r="W65">
        <v>0</v>
      </c>
      <c r="X65">
        <v>1630984668</v>
      </c>
      <c r="Y65">
        <f t="shared" si="43"/>
        <v>1.52</v>
      </c>
      <c r="AA65">
        <v>0</v>
      </c>
      <c r="AB65">
        <v>299.31</v>
      </c>
      <c r="AC65">
        <v>0</v>
      </c>
      <c r="AD65">
        <v>0</v>
      </c>
      <c r="AE65">
        <v>0</v>
      </c>
      <c r="AF65">
        <v>19.04</v>
      </c>
      <c r="AG65">
        <v>0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1.52</v>
      </c>
      <c r="AU65" t="s">
        <v>6</v>
      </c>
      <c r="AV65">
        <v>0</v>
      </c>
      <c r="AW65">
        <v>2</v>
      </c>
      <c r="AX65">
        <v>92784140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ROUND(Y65*Source!I39*DO65,7)</f>
        <v>0</v>
      </c>
      <c r="CX65">
        <f>ROUND(Y65*Source!I39,7)</f>
        <v>3.358136</v>
      </c>
      <c r="CY65">
        <f t="shared" si="38"/>
        <v>299.31</v>
      </c>
      <c r="CZ65">
        <f t="shared" si="39"/>
        <v>19.04</v>
      </c>
      <c r="DA65">
        <f t="shared" si="40"/>
        <v>15.72</v>
      </c>
      <c r="DB65">
        <f t="shared" si="44"/>
        <v>28.94</v>
      </c>
      <c r="DC65">
        <f t="shared" si="45"/>
        <v>0</v>
      </c>
      <c r="DD65" t="s">
        <v>6</v>
      </c>
      <c r="DE65" t="s">
        <v>6</v>
      </c>
      <c r="DF65">
        <f t="shared" si="35"/>
        <v>0</v>
      </c>
      <c r="DG65">
        <f t="shared" si="41"/>
        <v>1005.12</v>
      </c>
      <c r="DH65">
        <f t="shared" si="36"/>
        <v>0</v>
      </c>
      <c r="DI65">
        <f t="shared" si="37"/>
        <v>0</v>
      </c>
      <c r="DJ65">
        <f t="shared" si="42"/>
        <v>1005.12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ROW(Source!A39)</f>
        <v>39</v>
      </c>
      <c r="B66">
        <v>92783920</v>
      </c>
      <c r="C66">
        <v>92784106</v>
      </c>
      <c r="D66">
        <v>49673069</v>
      </c>
      <c r="E66">
        <v>1</v>
      </c>
      <c r="F66">
        <v>1</v>
      </c>
      <c r="G66">
        <v>1</v>
      </c>
      <c r="H66">
        <v>2</v>
      </c>
      <c r="I66" t="s">
        <v>290</v>
      </c>
      <c r="J66" t="s">
        <v>291</v>
      </c>
      <c r="K66" t="s">
        <v>292</v>
      </c>
      <c r="L66">
        <v>1367</v>
      </c>
      <c r="N66">
        <v>1011</v>
      </c>
      <c r="O66" t="s">
        <v>237</v>
      </c>
      <c r="P66" t="s">
        <v>237</v>
      </c>
      <c r="Q66">
        <v>1</v>
      </c>
      <c r="W66">
        <v>0</v>
      </c>
      <c r="X66">
        <v>1320894081</v>
      </c>
      <c r="Y66">
        <f t="shared" si="43"/>
        <v>2.04</v>
      </c>
      <c r="AA66">
        <v>0</v>
      </c>
      <c r="AB66">
        <v>23638.95</v>
      </c>
      <c r="AC66">
        <v>645.84</v>
      </c>
      <c r="AD66">
        <v>0</v>
      </c>
      <c r="AE66">
        <v>0</v>
      </c>
      <c r="AF66">
        <v>1503.75</v>
      </c>
      <c r="AG66">
        <v>14.4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2.04</v>
      </c>
      <c r="AU66" t="s">
        <v>6</v>
      </c>
      <c r="AV66">
        <v>0</v>
      </c>
      <c r="AW66">
        <v>2</v>
      </c>
      <c r="AX66">
        <v>92784141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ROUND(Y66*Source!I39*DO66,7)</f>
        <v>0</v>
      </c>
      <c r="CX66">
        <f>ROUND(Y66*Source!I39,7)</f>
        <v>4.5069720000000002</v>
      </c>
      <c r="CY66">
        <f t="shared" si="38"/>
        <v>23638.95</v>
      </c>
      <c r="CZ66">
        <f t="shared" si="39"/>
        <v>1503.75</v>
      </c>
      <c r="DA66">
        <f t="shared" si="40"/>
        <v>15.72</v>
      </c>
      <c r="DB66">
        <f t="shared" si="44"/>
        <v>3067.65</v>
      </c>
      <c r="DC66">
        <f t="shared" si="45"/>
        <v>29.38</v>
      </c>
      <c r="DD66" t="s">
        <v>6</v>
      </c>
      <c r="DE66" t="s">
        <v>6</v>
      </c>
      <c r="DF66">
        <f t="shared" si="35"/>
        <v>0</v>
      </c>
      <c r="DG66">
        <f t="shared" si="41"/>
        <v>106540.09</v>
      </c>
      <c r="DH66">
        <f t="shared" si="36"/>
        <v>2910.78</v>
      </c>
      <c r="DI66">
        <f t="shared" si="37"/>
        <v>0</v>
      </c>
      <c r="DJ66">
        <f t="shared" si="42"/>
        <v>106540.09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ROW(Source!A39)</f>
        <v>39</v>
      </c>
      <c r="B67">
        <v>92783920</v>
      </c>
      <c r="C67">
        <v>92784106</v>
      </c>
      <c r="D67">
        <v>49673070</v>
      </c>
      <c r="E67">
        <v>1</v>
      </c>
      <c r="F67">
        <v>1</v>
      </c>
      <c r="G67">
        <v>1</v>
      </c>
      <c r="H67">
        <v>2</v>
      </c>
      <c r="I67" t="s">
        <v>293</v>
      </c>
      <c r="J67" t="s">
        <v>294</v>
      </c>
      <c r="K67" t="s">
        <v>295</v>
      </c>
      <c r="L67">
        <v>1367</v>
      </c>
      <c r="N67">
        <v>1011</v>
      </c>
      <c r="O67" t="s">
        <v>237</v>
      </c>
      <c r="P67" t="s">
        <v>237</v>
      </c>
      <c r="Q67">
        <v>1</v>
      </c>
      <c r="W67">
        <v>0</v>
      </c>
      <c r="X67">
        <v>-495951879</v>
      </c>
      <c r="Y67">
        <f t="shared" si="43"/>
        <v>2.04</v>
      </c>
      <c r="AA67">
        <v>0</v>
      </c>
      <c r="AB67">
        <v>304.97000000000003</v>
      </c>
      <c r="AC67">
        <v>0</v>
      </c>
      <c r="AD67">
        <v>0</v>
      </c>
      <c r="AE67">
        <v>0</v>
      </c>
      <c r="AF67">
        <v>19.399999999999999</v>
      </c>
      <c r="AG67">
        <v>0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2.04</v>
      </c>
      <c r="AU67" t="s">
        <v>6</v>
      </c>
      <c r="AV67">
        <v>0</v>
      </c>
      <c r="AW67">
        <v>2</v>
      </c>
      <c r="AX67">
        <v>92784142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ROUND(Y67*Source!I39*DO67,7)</f>
        <v>0</v>
      </c>
      <c r="CX67">
        <f>ROUND(Y67*Source!I39,7)</f>
        <v>4.5069720000000002</v>
      </c>
      <c r="CY67">
        <f t="shared" si="38"/>
        <v>304.97000000000003</v>
      </c>
      <c r="CZ67">
        <f t="shared" si="39"/>
        <v>19.399999999999999</v>
      </c>
      <c r="DA67">
        <f t="shared" si="40"/>
        <v>15.72</v>
      </c>
      <c r="DB67">
        <f t="shared" si="44"/>
        <v>39.58</v>
      </c>
      <c r="DC67">
        <f t="shared" si="45"/>
        <v>0</v>
      </c>
      <c r="DD67" t="s">
        <v>6</v>
      </c>
      <c r="DE67" t="s">
        <v>6</v>
      </c>
      <c r="DF67">
        <f t="shared" si="35"/>
        <v>0</v>
      </c>
      <c r="DG67">
        <f t="shared" si="41"/>
        <v>1374.49</v>
      </c>
      <c r="DH67">
        <f t="shared" si="36"/>
        <v>0</v>
      </c>
      <c r="DI67">
        <f t="shared" si="37"/>
        <v>0</v>
      </c>
      <c r="DJ67">
        <f t="shared" si="42"/>
        <v>1374.49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ROW(Source!A39)</f>
        <v>39</v>
      </c>
      <c r="B68">
        <v>92783920</v>
      </c>
      <c r="C68">
        <v>92784106</v>
      </c>
      <c r="D68">
        <v>49673450</v>
      </c>
      <c r="E68">
        <v>1</v>
      </c>
      <c r="F68">
        <v>1</v>
      </c>
      <c r="G68">
        <v>1</v>
      </c>
      <c r="H68">
        <v>2</v>
      </c>
      <c r="I68" t="s">
        <v>244</v>
      </c>
      <c r="J68" t="s">
        <v>245</v>
      </c>
      <c r="K68" t="s">
        <v>246</v>
      </c>
      <c r="L68">
        <v>1367</v>
      </c>
      <c r="N68">
        <v>1011</v>
      </c>
      <c r="O68" t="s">
        <v>237</v>
      </c>
      <c r="P68" t="s">
        <v>237</v>
      </c>
      <c r="Q68">
        <v>1</v>
      </c>
      <c r="W68">
        <v>0</v>
      </c>
      <c r="X68">
        <v>-859805338</v>
      </c>
      <c r="Y68">
        <f t="shared" si="43"/>
        <v>3.1</v>
      </c>
      <c r="AA68">
        <v>0</v>
      </c>
      <c r="AB68">
        <v>1729.2</v>
      </c>
      <c r="AC68">
        <v>520.26</v>
      </c>
      <c r="AD68">
        <v>0</v>
      </c>
      <c r="AE68">
        <v>0</v>
      </c>
      <c r="AF68">
        <v>110</v>
      </c>
      <c r="AG68">
        <v>11.6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3.1</v>
      </c>
      <c r="AU68" t="s">
        <v>6</v>
      </c>
      <c r="AV68">
        <v>0</v>
      </c>
      <c r="AW68">
        <v>2</v>
      </c>
      <c r="AX68">
        <v>92784143</v>
      </c>
      <c r="AY68">
        <v>1</v>
      </c>
      <c r="AZ68">
        <v>0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ROUND(Y68*Source!I39*DO68,7)</f>
        <v>0</v>
      </c>
      <c r="CX68">
        <f>ROUND(Y68*Source!I39,7)</f>
        <v>6.8488300000000004</v>
      </c>
      <c r="CY68">
        <f t="shared" si="38"/>
        <v>1729.2</v>
      </c>
      <c r="CZ68">
        <f t="shared" si="39"/>
        <v>110</v>
      </c>
      <c r="DA68">
        <f t="shared" si="40"/>
        <v>15.72</v>
      </c>
      <c r="DB68">
        <f t="shared" si="44"/>
        <v>341</v>
      </c>
      <c r="DC68">
        <f t="shared" si="45"/>
        <v>35.96</v>
      </c>
      <c r="DD68" t="s">
        <v>6</v>
      </c>
      <c r="DE68" t="s">
        <v>6</v>
      </c>
      <c r="DF68">
        <f t="shared" si="35"/>
        <v>0</v>
      </c>
      <c r="DG68">
        <f t="shared" si="41"/>
        <v>11843</v>
      </c>
      <c r="DH68">
        <f t="shared" si="36"/>
        <v>3563.17</v>
      </c>
      <c r="DI68">
        <f t="shared" si="37"/>
        <v>0</v>
      </c>
      <c r="DJ68">
        <f t="shared" si="42"/>
        <v>11843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ROW(Source!A39)</f>
        <v>39</v>
      </c>
      <c r="B69">
        <v>92783920</v>
      </c>
      <c r="C69">
        <v>92784106</v>
      </c>
      <c r="D69">
        <v>49673485</v>
      </c>
      <c r="E69">
        <v>1</v>
      </c>
      <c r="F69">
        <v>1</v>
      </c>
      <c r="G69">
        <v>1</v>
      </c>
      <c r="H69">
        <v>2</v>
      </c>
      <c r="I69" t="s">
        <v>296</v>
      </c>
      <c r="J69" t="s">
        <v>297</v>
      </c>
      <c r="K69" t="s">
        <v>298</v>
      </c>
      <c r="L69">
        <v>1367</v>
      </c>
      <c r="N69">
        <v>1011</v>
      </c>
      <c r="O69" t="s">
        <v>237</v>
      </c>
      <c r="P69" t="s">
        <v>237</v>
      </c>
      <c r="Q69">
        <v>1</v>
      </c>
      <c r="W69">
        <v>0</v>
      </c>
      <c r="X69">
        <v>1458601753</v>
      </c>
      <c r="Y69">
        <f t="shared" si="43"/>
        <v>0.2</v>
      </c>
      <c r="AA69">
        <v>0</v>
      </c>
      <c r="AB69">
        <v>1459.76</v>
      </c>
      <c r="AC69">
        <v>520.26</v>
      </c>
      <c r="AD69">
        <v>0</v>
      </c>
      <c r="AE69">
        <v>0</v>
      </c>
      <c r="AF69">
        <v>92.86</v>
      </c>
      <c r="AG69">
        <v>11.6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0.2</v>
      </c>
      <c r="AU69" t="s">
        <v>6</v>
      </c>
      <c r="AV69">
        <v>0</v>
      </c>
      <c r="AW69">
        <v>2</v>
      </c>
      <c r="AX69">
        <v>92784144</v>
      </c>
      <c r="AY69">
        <v>1</v>
      </c>
      <c r="AZ69">
        <v>0</v>
      </c>
      <c r="BA69">
        <v>66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ROUND(Y69*Source!I39*DO69,7)</f>
        <v>0</v>
      </c>
      <c r="CX69">
        <f>ROUND(Y69*Source!I39,7)</f>
        <v>0.44185999999999998</v>
      </c>
      <c r="CY69">
        <f t="shared" si="38"/>
        <v>1459.76</v>
      </c>
      <c r="CZ69">
        <f t="shared" si="39"/>
        <v>92.86</v>
      </c>
      <c r="DA69">
        <f t="shared" si="40"/>
        <v>15.72</v>
      </c>
      <c r="DB69">
        <f t="shared" si="44"/>
        <v>18.57</v>
      </c>
      <c r="DC69">
        <f t="shared" si="45"/>
        <v>2.3199999999999998</v>
      </c>
      <c r="DD69" t="s">
        <v>6</v>
      </c>
      <c r="DE69" t="s">
        <v>6</v>
      </c>
      <c r="DF69">
        <f t="shared" si="35"/>
        <v>0</v>
      </c>
      <c r="DG69">
        <f t="shared" si="41"/>
        <v>645.01</v>
      </c>
      <c r="DH69">
        <f t="shared" si="36"/>
        <v>229.88</v>
      </c>
      <c r="DI69">
        <f t="shared" si="37"/>
        <v>0</v>
      </c>
      <c r="DJ69">
        <f t="shared" si="42"/>
        <v>645.01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ROW(Source!A39)</f>
        <v>39</v>
      </c>
      <c r="B70">
        <v>92783920</v>
      </c>
      <c r="C70">
        <v>92784106</v>
      </c>
      <c r="D70">
        <v>49673735</v>
      </c>
      <c r="E70">
        <v>1</v>
      </c>
      <c r="F70">
        <v>1</v>
      </c>
      <c r="G70">
        <v>1</v>
      </c>
      <c r="H70">
        <v>2</v>
      </c>
      <c r="I70" t="s">
        <v>299</v>
      </c>
      <c r="J70" t="s">
        <v>300</v>
      </c>
      <c r="K70" t="s">
        <v>301</v>
      </c>
      <c r="L70">
        <v>1367</v>
      </c>
      <c r="N70">
        <v>1011</v>
      </c>
      <c r="O70" t="s">
        <v>237</v>
      </c>
      <c r="P70" t="s">
        <v>237</v>
      </c>
      <c r="Q70">
        <v>1</v>
      </c>
      <c r="W70">
        <v>0</v>
      </c>
      <c r="X70">
        <v>-699165586</v>
      </c>
      <c r="Y70">
        <f t="shared" si="43"/>
        <v>3.71</v>
      </c>
      <c r="AA70">
        <v>0</v>
      </c>
      <c r="AB70">
        <v>3194.3</v>
      </c>
      <c r="AC70">
        <v>451.19</v>
      </c>
      <c r="AD70">
        <v>0</v>
      </c>
      <c r="AE70">
        <v>0</v>
      </c>
      <c r="AF70">
        <v>203.2</v>
      </c>
      <c r="AG70">
        <v>10.06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3.71</v>
      </c>
      <c r="AU70" t="s">
        <v>6</v>
      </c>
      <c r="AV70">
        <v>0</v>
      </c>
      <c r="AW70">
        <v>2</v>
      </c>
      <c r="AX70">
        <v>92784145</v>
      </c>
      <c r="AY70">
        <v>1</v>
      </c>
      <c r="AZ70">
        <v>0</v>
      </c>
      <c r="BA70">
        <v>67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ROUND(Y70*Source!I39*DO70,7)</f>
        <v>0</v>
      </c>
      <c r="CX70">
        <f>ROUND(Y70*Source!I39,7)</f>
        <v>8.1965029999999999</v>
      </c>
      <c r="CY70">
        <f t="shared" si="38"/>
        <v>3194.3</v>
      </c>
      <c r="CZ70">
        <f t="shared" si="39"/>
        <v>203.2</v>
      </c>
      <c r="DA70">
        <f t="shared" si="40"/>
        <v>15.72</v>
      </c>
      <c r="DB70">
        <f t="shared" si="44"/>
        <v>753.87</v>
      </c>
      <c r="DC70">
        <f t="shared" si="45"/>
        <v>37.32</v>
      </c>
      <c r="DD70" t="s">
        <v>6</v>
      </c>
      <c r="DE70" t="s">
        <v>6</v>
      </c>
      <c r="DF70">
        <f t="shared" si="35"/>
        <v>0</v>
      </c>
      <c r="DG70">
        <f t="shared" si="41"/>
        <v>26182.09</v>
      </c>
      <c r="DH70">
        <f t="shared" si="36"/>
        <v>3698.18</v>
      </c>
      <c r="DI70">
        <f t="shared" si="37"/>
        <v>0</v>
      </c>
      <c r="DJ70">
        <f t="shared" si="42"/>
        <v>26182.09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ROW(Source!A39)</f>
        <v>39</v>
      </c>
      <c r="B71">
        <v>92783920</v>
      </c>
      <c r="C71">
        <v>92784106</v>
      </c>
      <c r="D71">
        <v>49674191</v>
      </c>
      <c r="E71">
        <v>1</v>
      </c>
      <c r="F71">
        <v>1</v>
      </c>
      <c r="G71">
        <v>1</v>
      </c>
      <c r="H71">
        <v>2</v>
      </c>
      <c r="I71" t="s">
        <v>302</v>
      </c>
      <c r="J71" t="s">
        <v>303</v>
      </c>
      <c r="K71" t="s">
        <v>304</v>
      </c>
      <c r="L71">
        <v>1367</v>
      </c>
      <c r="N71">
        <v>1011</v>
      </c>
      <c r="O71" t="s">
        <v>237</v>
      </c>
      <c r="P71" t="s">
        <v>237</v>
      </c>
      <c r="Q71">
        <v>1</v>
      </c>
      <c r="W71">
        <v>0</v>
      </c>
      <c r="X71">
        <v>1998121820</v>
      </c>
      <c r="Y71">
        <f t="shared" si="43"/>
        <v>1.1499999999999999</v>
      </c>
      <c r="AA71">
        <v>0</v>
      </c>
      <c r="AB71">
        <v>24.05</v>
      </c>
      <c r="AC71">
        <v>0</v>
      </c>
      <c r="AD71">
        <v>0</v>
      </c>
      <c r="AE71">
        <v>0</v>
      </c>
      <c r="AF71">
        <v>1.53</v>
      </c>
      <c r="AG71">
        <v>0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1.1499999999999999</v>
      </c>
      <c r="AU71" t="s">
        <v>6</v>
      </c>
      <c r="AV71">
        <v>0</v>
      </c>
      <c r="AW71">
        <v>2</v>
      </c>
      <c r="AX71">
        <v>92784146</v>
      </c>
      <c r="AY71">
        <v>1</v>
      </c>
      <c r="AZ71">
        <v>0</v>
      </c>
      <c r="BA71">
        <v>68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ROUND(Y71*Source!I39*DO71,7)</f>
        <v>0</v>
      </c>
      <c r="CX71">
        <f>ROUND(Y71*Source!I39,7)</f>
        <v>2.5406949999999999</v>
      </c>
      <c r="CY71">
        <f t="shared" si="38"/>
        <v>24.05</v>
      </c>
      <c r="CZ71">
        <f t="shared" si="39"/>
        <v>1.53</v>
      </c>
      <c r="DA71">
        <f t="shared" si="40"/>
        <v>15.72</v>
      </c>
      <c r="DB71">
        <f t="shared" si="44"/>
        <v>1.76</v>
      </c>
      <c r="DC71">
        <f t="shared" si="45"/>
        <v>0</v>
      </c>
      <c r="DD71" t="s">
        <v>6</v>
      </c>
      <c r="DE71" t="s">
        <v>6</v>
      </c>
      <c r="DF71">
        <f t="shared" si="35"/>
        <v>0</v>
      </c>
      <c r="DG71">
        <f t="shared" si="41"/>
        <v>61.1</v>
      </c>
      <c r="DH71">
        <f t="shared" si="36"/>
        <v>0</v>
      </c>
      <c r="DI71">
        <f t="shared" si="37"/>
        <v>0</v>
      </c>
      <c r="DJ71">
        <f t="shared" si="42"/>
        <v>61.1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ROW(Source!A39)</f>
        <v>39</v>
      </c>
      <c r="B72">
        <v>92783920</v>
      </c>
      <c r="C72">
        <v>92784106</v>
      </c>
      <c r="D72">
        <v>49521460</v>
      </c>
      <c r="E72">
        <v>1</v>
      </c>
      <c r="F72">
        <v>1</v>
      </c>
      <c r="G72">
        <v>1</v>
      </c>
      <c r="H72">
        <v>3</v>
      </c>
      <c r="I72" t="s">
        <v>305</v>
      </c>
      <c r="J72" t="s">
        <v>306</v>
      </c>
      <c r="K72" t="s">
        <v>307</v>
      </c>
      <c r="L72">
        <v>1348</v>
      </c>
      <c r="N72">
        <v>1009</v>
      </c>
      <c r="O72" t="s">
        <v>68</v>
      </c>
      <c r="P72" t="s">
        <v>68</v>
      </c>
      <c r="Q72">
        <v>1000</v>
      </c>
      <c r="W72">
        <v>0</v>
      </c>
      <c r="X72">
        <v>-1931978293</v>
      </c>
      <c r="Y72">
        <f t="shared" si="43"/>
        <v>4.0000000000000001E-3</v>
      </c>
      <c r="AA72">
        <v>15417.66</v>
      </c>
      <c r="AB72">
        <v>0</v>
      </c>
      <c r="AC72">
        <v>0</v>
      </c>
      <c r="AD72">
        <v>0</v>
      </c>
      <c r="AE72">
        <v>1554.2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4.0000000000000001E-3</v>
      </c>
      <c r="AU72" t="s">
        <v>6</v>
      </c>
      <c r="AV72">
        <v>0</v>
      </c>
      <c r="AW72">
        <v>2</v>
      </c>
      <c r="AX72">
        <v>92784147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ROUND(Y72*Source!I39,7)</f>
        <v>8.8371999999999999E-3</v>
      </c>
      <c r="CY72">
        <f t="shared" ref="CY72:CY79" si="46">AA72</f>
        <v>15417.66</v>
      </c>
      <c r="CZ72">
        <f t="shared" ref="CZ72:CZ79" si="47">AE72</f>
        <v>1554.2</v>
      </c>
      <c r="DA72">
        <f t="shared" ref="DA72:DA79" si="48">AI72</f>
        <v>9.92</v>
      </c>
      <c r="DB72">
        <f t="shared" si="44"/>
        <v>6.22</v>
      </c>
      <c r="DC72">
        <f t="shared" si="45"/>
        <v>0</v>
      </c>
      <c r="DD72" t="s">
        <v>6</v>
      </c>
      <c r="DE72" t="s">
        <v>6</v>
      </c>
      <c r="DF72">
        <f t="shared" ref="DF72:DF79" si="49">ROUND(ROUND(AE72*AI72,2)*CX72,2)</f>
        <v>136.25</v>
      </c>
      <c r="DG72">
        <f t="shared" ref="DG72:DG81" si="50">ROUND(ROUND(AF72,2)*CX72,2)</f>
        <v>0</v>
      </c>
      <c r="DH72">
        <f t="shared" ref="DH72:DH80" si="51">ROUND(ROUND(AG72,2)*CX72,2)</f>
        <v>0</v>
      </c>
      <c r="DI72">
        <f t="shared" si="37"/>
        <v>0</v>
      </c>
      <c r="DJ72">
        <f t="shared" ref="DJ72:DJ79" si="52">DF72</f>
        <v>136.25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ROW(Source!A39)</f>
        <v>39</v>
      </c>
      <c r="B73">
        <v>92783920</v>
      </c>
      <c r="C73">
        <v>92784106</v>
      </c>
      <c r="D73">
        <v>49523204</v>
      </c>
      <c r="E73">
        <v>1</v>
      </c>
      <c r="F73">
        <v>1</v>
      </c>
      <c r="G73">
        <v>1</v>
      </c>
      <c r="H73">
        <v>3</v>
      </c>
      <c r="I73" t="s">
        <v>308</v>
      </c>
      <c r="J73" t="s">
        <v>309</v>
      </c>
      <c r="K73" t="s">
        <v>310</v>
      </c>
      <c r="L73">
        <v>1339</v>
      </c>
      <c r="N73">
        <v>1007</v>
      </c>
      <c r="O73" t="s">
        <v>31</v>
      </c>
      <c r="P73" t="s">
        <v>31</v>
      </c>
      <c r="Q73">
        <v>1</v>
      </c>
      <c r="W73">
        <v>0</v>
      </c>
      <c r="X73">
        <v>1221750048</v>
      </c>
      <c r="Y73">
        <f t="shared" si="43"/>
        <v>20.52</v>
      </c>
      <c r="AA73">
        <v>31.25</v>
      </c>
      <c r="AB73">
        <v>0</v>
      </c>
      <c r="AC73">
        <v>0</v>
      </c>
      <c r="AD73">
        <v>0</v>
      </c>
      <c r="AE73">
        <v>3.15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20.52</v>
      </c>
      <c r="AU73" t="s">
        <v>6</v>
      </c>
      <c r="AV73">
        <v>0</v>
      </c>
      <c r="AW73">
        <v>2</v>
      </c>
      <c r="AX73">
        <v>92784148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ROUND(Y73*Source!I39,7)</f>
        <v>45.334836000000003</v>
      </c>
      <c r="CY73">
        <f t="shared" si="46"/>
        <v>31.25</v>
      </c>
      <c r="CZ73">
        <f t="shared" si="47"/>
        <v>3.15</v>
      </c>
      <c r="DA73">
        <f t="shared" si="48"/>
        <v>9.92</v>
      </c>
      <c r="DB73">
        <f t="shared" si="44"/>
        <v>64.64</v>
      </c>
      <c r="DC73">
        <f t="shared" si="45"/>
        <v>0</v>
      </c>
      <c r="DD73" t="s">
        <v>6</v>
      </c>
      <c r="DE73" t="s">
        <v>6</v>
      </c>
      <c r="DF73">
        <f t="shared" si="49"/>
        <v>1416.71</v>
      </c>
      <c r="DG73">
        <f t="shared" si="50"/>
        <v>0</v>
      </c>
      <c r="DH73">
        <f t="shared" si="51"/>
        <v>0</v>
      </c>
      <c r="DI73">
        <f t="shared" si="37"/>
        <v>0</v>
      </c>
      <c r="DJ73">
        <f t="shared" si="52"/>
        <v>1416.71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ROW(Source!A39)</f>
        <v>39</v>
      </c>
      <c r="B74">
        <v>92783920</v>
      </c>
      <c r="C74">
        <v>92784106</v>
      </c>
      <c r="D74">
        <v>49523800</v>
      </c>
      <c r="E74">
        <v>1</v>
      </c>
      <c r="F74">
        <v>1</v>
      </c>
      <c r="G74">
        <v>1</v>
      </c>
      <c r="H74">
        <v>3</v>
      </c>
      <c r="I74" t="s">
        <v>311</v>
      </c>
      <c r="J74" t="s">
        <v>312</v>
      </c>
      <c r="K74" t="s">
        <v>313</v>
      </c>
      <c r="L74">
        <v>1348</v>
      </c>
      <c r="N74">
        <v>1009</v>
      </c>
      <c r="O74" t="s">
        <v>68</v>
      </c>
      <c r="P74" t="s">
        <v>68</v>
      </c>
      <c r="Q74">
        <v>1000</v>
      </c>
      <c r="W74">
        <v>0</v>
      </c>
      <c r="X74">
        <v>1348963963</v>
      </c>
      <c r="Y74">
        <f t="shared" si="43"/>
        <v>2.3999999999999998E-3</v>
      </c>
      <c r="AA74">
        <v>403248</v>
      </c>
      <c r="AB74">
        <v>0</v>
      </c>
      <c r="AC74">
        <v>0</v>
      </c>
      <c r="AD74">
        <v>0</v>
      </c>
      <c r="AE74">
        <v>40650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2.3999999999999998E-3</v>
      </c>
      <c r="AU74" t="s">
        <v>6</v>
      </c>
      <c r="AV74">
        <v>0</v>
      </c>
      <c r="AW74">
        <v>2</v>
      </c>
      <c r="AX74">
        <v>92784149</v>
      </c>
      <c r="AY74">
        <v>1</v>
      </c>
      <c r="AZ74">
        <v>0</v>
      </c>
      <c r="BA74">
        <v>71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ROUND(Y74*Source!I39,7)</f>
        <v>5.3023000000000002E-3</v>
      </c>
      <c r="CY74">
        <f t="shared" si="46"/>
        <v>403248</v>
      </c>
      <c r="CZ74">
        <f t="shared" si="47"/>
        <v>40650</v>
      </c>
      <c r="DA74">
        <f t="shared" si="48"/>
        <v>9.92</v>
      </c>
      <c r="DB74">
        <f t="shared" si="44"/>
        <v>97.56</v>
      </c>
      <c r="DC74">
        <f t="shared" si="45"/>
        <v>0</v>
      </c>
      <c r="DD74" t="s">
        <v>6</v>
      </c>
      <c r="DE74" t="s">
        <v>6</v>
      </c>
      <c r="DF74">
        <f t="shared" si="49"/>
        <v>2138.14</v>
      </c>
      <c r="DG74">
        <f t="shared" si="50"/>
        <v>0</v>
      </c>
      <c r="DH74">
        <f t="shared" si="51"/>
        <v>0</v>
      </c>
      <c r="DI74">
        <f t="shared" si="37"/>
        <v>0</v>
      </c>
      <c r="DJ74">
        <f t="shared" si="52"/>
        <v>2138.14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ROW(Source!A39)</f>
        <v>39</v>
      </c>
      <c r="B75">
        <v>92783920</v>
      </c>
      <c r="C75">
        <v>92784106</v>
      </c>
      <c r="D75">
        <v>49525443</v>
      </c>
      <c r="E75">
        <v>1</v>
      </c>
      <c r="F75">
        <v>1</v>
      </c>
      <c r="G75">
        <v>1</v>
      </c>
      <c r="H75">
        <v>3</v>
      </c>
      <c r="I75" t="s">
        <v>314</v>
      </c>
      <c r="J75" t="s">
        <v>315</v>
      </c>
      <c r="K75" t="s">
        <v>316</v>
      </c>
      <c r="L75">
        <v>1348</v>
      </c>
      <c r="N75">
        <v>1009</v>
      </c>
      <c r="O75" t="s">
        <v>68</v>
      </c>
      <c r="P75" t="s">
        <v>68</v>
      </c>
      <c r="Q75">
        <v>1000</v>
      </c>
      <c r="W75">
        <v>0</v>
      </c>
      <c r="X75">
        <v>-2064010995</v>
      </c>
      <c r="Y75">
        <f t="shared" si="43"/>
        <v>1.2E-2</v>
      </c>
      <c r="AA75">
        <v>99874.559999999998</v>
      </c>
      <c r="AB75">
        <v>0</v>
      </c>
      <c r="AC75">
        <v>0</v>
      </c>
      <c r="AD75">
        <v>0</v>
      </c>
      <c r="AE75">
        <v>10068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1.2E-2</v>
      </c>
      <c r="AU75" t="s">
        <v>6</v>
      </c>
      <c r="AV75">
        <v>0</v>
      </c>
      <c r="AW75">
        <v>2</v>
      </c>
      <c r="AX75">
        <v>92784150</v>
      </c>
      <c r="AY75">
        <v>1</v>
      </c>
      <c r="AZ75">
        <v>0</v>
      </c>
      <c r="BA75">
        <v>72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ROUND(Y75*Source!I39,7)</f>
        <v>2.65116E-2</v>
      </c>
      <c r="CY75">
        <f t="shared" si="46"/>
        <v>99874.559999999998</v>
      </c>
      <c r="CZ75">
        <f t="shared" si="47"/>
        <v>10068</v>
      </c>
      <c r="DA75">
        <f t="shared" si="48"/>
        <v>9.92</v>
      </c>
      <c r="DB75">
        <f t="shared" si="44"/>
        <v>120.82</v>
      </c>
      <c r="DC75">
        <f t="shared" si="45"/>
        <v>0</v>
      </c>
      <c r="DD75" t="s">
        <v>6</v>
      </c>
      <c r="DE75" t="s">
        <v>6</v>
      </c>
      <c r="DF75">
        <f t="shared" si="49"/>
        <v>2647.83</v>
      </c>
      <c r="DG75">
        <f t="shared" si="50"/>
        <v>0</v>
      </c>
      <c r="DH75">
        <f t="shared" si="51"/>
        <v>0</v>
      </c>
      <c r="DI75">
        <f t="shared" si="37"/>
        <v>0</v>
      </c>
      <c r="DJ75">
        <f t="shared" si="52"/>
        <v>2647.83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ROW(Source!A39)</f>
        <v>39</v>
      </c>
      <c r="B76">
        <v>92783920</v>
      </c>
      <c r="C76">
        <v>92784106</v>
      </c>
      <c r="D76">
        <v>49526108</v>
      </c>
      <c r="E76">
        <v>1</v>
      </c>
      <c r="F76">
        <v>1</v>
      </c>
      <c r="G76">
        <v>1</v>
      </c>
      <c r="H76">
        <v>3</v>
      </c>
      <c r="I76" t="s">
        <v>317</v>
      </c>
      <c r="J76" t="s">
        <v>318</v>
      </c>
      <c r="K76" t="s">
        <v>319</v>
      </c>
      <c r="L76">
        <v>1371</v>
      </c>
      <c r="N76">
        <v>1013</v>
      </c>
      <c r="O76" t="s">
        <v>92</v>
      </c>
      <c r="P76" t="s">
        <v>92</v>
      </c>
      <c r="Q76">
        <v>1</v>
      </c>
      <c r="W76">
        <v>0</v>
      </c>
      <c r="X76">
        <v>1596118916</v>
      </c>
      <c r="Y76">
        <f t="shared" si="43"/>
        <v>0.78200000000000003</v>
      </c>
      <c r="AA76">
        <v>7311.04</v>
      </c>
      <c r="AB76">
        <v>0</v>
      </c>
      <c r="AC76">
        <v>0</v>
      </c>
      <c r="AD76">
        <v>0</v>
      </c>
      <c r="AE76">
        <v>737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0.78200000000000003</v>
      </c>
      <c r="AU76" t="s">
        <v>6</v>
      </c>
      <c r="AV76">
        <v>0</v>
      </c>
      <c r="AW76">
        <v>2</v>
      </c>
      <c r="AX76">
        <v>92784151</v>
      </c>
      <c r="AY76">
        <v>1</v>
      </c>
      <c r="AZ76">
        <v>0</v>
      </c>
      <c r="BA76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ROUND(Y76*Source!I39,7)</f>
        <v>1.7276726</v>
      </c>
      <c r="CY76">
        <f t="shared" si="46"/>
        <v>7311.04</v>
      </c>
      <c r="CZ76">
        <f t="shared" si="47"/>
        <v>737</v>
      </c>
      <c r="DA76">
        <f t="shared" si="48"/>
        <v>9.92</v>
      </c>
      <c r="DB76">
        <f t="shared" si="44"/>
        <v>576.33000000000004</v>
      </c>
      <c r="DC76">
        <f t="shared" si="45"/>
        <v>0</v>
      </c>
      <c r="DD76" t="s">
        <v>6</v>
      </c>
      <c r="DE76" t="s">
        <v>6</v>
      </c>
      <c r="DF76">
        <f t="shared" si="49"/>
        <v>12631.08</v>
      </c>
      <c r="DG76">
        <f t="shared" si="50"/>
        <v>0</v>
      </c>
      <c r="DH76">
        <f t="shared" si="51"/>
        <v>0</v>
      </c>
      <c r="DI76">
        <f t="shared" si="37"/>
        <v>0</v>
      </c>
      <c r="DJ76">
        <f t="shared" si="52"/>
        <v>12631.08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ROW(Source!A39)</f>
        <v>39</v>
      </c>
      <c r="B77">
        <v>92783920</v>
      </c>
      <c r="C77">
        <v>92784106</v>
      </c>
      <c r="D77">
        <v>49541217</v>
      </c>
      <c r="E77">
        <v>1</v>
      </c>
      <c r="F77">
        <v>1</v>
      </c>
      <c r="G77">
        <v>1</v>
      </c>
      <c r="H77">
        <v>3</v>
      </c>
      <c r="I77" t="s">
        <v>320</v>
      </c>
      <c r="J77" t="s">
        <v>321</v>
      </c>
      <c r="K77" t="s">
        <v>322</v>
      </c>
      <c r="L77">
        <v>1348</v>
      </c>
      <c r="N77">
        <v>1009</v>
      </c>
      <c r="O77" t="s">
        <v>68</v>
      </c>
      <c r="P77" t="s">
        <v>68</v>
      </c>
      <c r="Q77">
        <v>1000</v>
      </c>
      <c r="W77">
        <v>0</v>
      </c>
      <c r="X77">
        <v>-807853778</v>
      </c>
      <c r="Y77">
        <f t="shared" si="43"/>
        <v>8.0000000000000004E-4</v>
      </c>
      <c r="AA77">
        <v>59410.879999999997</v>
      </c>
      <c r="AB77">
        <v>0</v>
      </c>
      <c r="AC77">
        <v>0</v>
      </c>
      <c r="AD77">
        <v>0</v>
      </c>
      <c r="AE77">
        <v>5989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8.0000000000000004E-4</v>
      </c>
      <c r="AU77" t="s">
        <v>6</v>
      </c>
      <c r="AV77">
        <v>0</v>
      </c>
      <c r="AW77">
        <v>2</v>
      </c>
      <c r="AX77">
        <v>92784153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ROUND(Y77*Source!I39,7)</f>
        <v>1.7673999999999999E-3</v>
      </c>
      <c r="CY77">
        <f t="shared" si="46"/>
        <v>59410.879999999997</v>
      </c>
      <c r="CZ77">
        <f t="shared" si="47"/>
        <v>5989</v>
      </c>
      <c r="DA77">
        <f t="shared" si="48"/>
        <v>9.92</v>
      </c>
      <c r="DB77">
        <f t="shared" si="44"/>
        <v>4.79</v>
      </c>
      <c r="DC77">
        <f t="shared" si="45"/>
        <v>0</v>
      </c>
      <c r="DD77" t="s">
        <v>6</v>
      </c>
      <c r="DE77" t="s">
        <v>6</v>
      </c>
      <c r="DF77">
        <f t="shared" si="49"/>
        <v>105</v>
      </c>
      <c r="DG77">
        <f t="shared" si="50"/>
        <v>0</v>
      </c>
      <c r="DH77">
        <f t="shared" si="51"/>
        <v>0</v>
      </c>
      <c r="DI77">
        <f t="shared" si="37"/>
        <v>0</v>
      </c>
      <c r="DJ77">
        <f t="shared" si="52"/>
        <v>105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ROW(Source!A39)</f>
        <v>39</v>
      </c>
      <c r="B78">
        <v>92783920</v>
      </c>
      <c r="C78">
        <v>92784106</v>
      </c>
      <c r="D78">
        <v>49543542</v>
      </c>
      <c r="E78">
        <v>1</v>
      </c>
      <c r="F78">
        <v>1</v>
      </c>
      <c r="G78">
        <v>1</v>
      </c>
      <c r="H78">
        <v>3</v>
      </c>
      <c r="I78" t="s">
        <v>323</v>
      </c>
      <c r="J78" t="s">
        <v>324</v>
      </c>
      <c r="K78" t="s">
        <v>325</v>
      </c>
      <c r="L78">
        <v>1348</v>
      </c>
      <c r="N78">
        <v>1009</v>
      </c>
      <c r="O78" t="s">
        <v>68</v>
      </c>
      <c r="P78" t="s">
        <v>68</v>
      </c>
      <c r="Q78">
        <v>1000</v>
      </c>
      <c r="W78">
        <v>0</v>
      </c>
      <c r="X78">
        <v>-910272648</v>
      </c>
      <c r="Y78">
        <f t="shared" si="43"/>
        <v>8.0000000000000004E-4</v>
      </c>
      <c r="AA78">
        <v>54758.400000000001</v>
      </c>
      <c r="AB78">
        <v>0</v>
      </c>
      <c r="AC78">
        <v>0</v>
      </c>
      <c r="AD78">
        <v>0</v>
      </c>
      <c r="AE78">
        <v>5520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8.0000000000000004E-4</v>
      </c>
      <c r="AU78" t="s">
        <v>6</v>
      </c>
      <c r="AV78">
        <v>0</v>
      </c>
      <c r="AW78">
        <v>2</v>
      </c>
      <c r="AX78">
        <v>92784154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ROUND(Y78*Source!I39,7)</f>
        <v>1.7673999999999999E-3</v>
      </c>
      <c r="CY78">
        <f t="shared" si="46"/>
        <v>54758.400000000001</v>
      </c>
      <c r="CZ78">
        <f t="shared" si="47"/>
        <v>5520</v>
      </c>
      <c r="DA78">
        <f t="shared" si="48"/>
        <v>9.92</v>
      </c>
      <c r="DB78">
        <f t="shared" si="44"/>
        <v>4.42</v>
      </c>
      <c r="DC78">
        <f t="shared" si="45"/>
        <v>0</v>
      </c>
      <c r="DD78" t="s">
        <v>6</v>
      </c>
      <c r="DE78" t="s">
        <v>6</v>
      </c>
      <c r="DF78">
        <f t="shared" si="49"/>
        <v>96.78</v>
      </c>
      <c r="DG78">
        <f t="shared" si="50"/>
        <v>0</v>
      </c>
      <c r="DH78">
        <f t="shared" si="51"/>
        <v>0</v>
      </c>
      <c r="DI78">
        <f t="shared" si="37"/>
        <v>0</v>
      </c>
      <c r="DJ78">
        <f t="shared" si="52"/>
        <v>96.78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ROW(Source!A39)</f>
        <v>39</v>
      </c>
      <c r="B79">
        <v>92783920</v>
      </c>
      <c r="C79">
        <v>92784106</v>
      </c>
      <c r="D79">
        <v>0</v>
      </c>
      <c r="E79">
        <v>1</v>
      </c>
      <c r="F79">
        <v>1</v>
      </c>
      <c r="G79">
        <v>1</v>
      </c>
      <c r="H79">
        <v>3</v>
      </c>
      <c r="I79" t="s">
        <v>52</v>
      </c>
      <c r="J79" t="s">
        <v>6</v>
      </c>
      <c r="K79" t="s">
        <v>83</v>
      </c>
      <c r="L79">
        <v>1348</v>
      </c>
      <c r="N79">
        <v>1009</v>
      </c>
      <c r="O79" t="s">
        <v>68</v>
      </c>
      <c r="P79" t="s">
        <v>68</v>
      </c>
      <c r="Q79">
        <v>1000</v>
      </c>
      <c r="W79">
        <v>0</v>
      </c>
      <c r="X79">
        <v>1587771543</v>
      </c>
      <c r="Y79">
        <f t="shared" si="43"/>
        <v>96.6</v>
      </c>
      <c r="AA79">
        <v>54808</v>
      </c>
      <c r="AB79">
        <v>0</v>
      </c>
      <c r="AC79">
        <v>0</v>
      </c>
      <c r="AD79">
        <v>0</v>
      </c>
      <c r="AE79">
        <v>5525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6</v>
      </c>
      <c r="AT79">
        <v>96.6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ROUND(Y79*Source!I39,7)</f>
        <v>213.41838000000001</v>
      </c>
      <c r="CY79">
        <f t="shared" si="46"/>
        <v>54808</v>
      </c>
      <c r="CZ79">
        <f t="shared" si="47"/>
        <v>5525</v>
      </c>
      <c r="DA79">
        <f t="shared" si="48"/>
        <v>9.92</v>
      </c>
      <c r="DB79">
        <f t="shared" si="44"/>
        <v>533715</v>
      </c>
      <c r="DC79">
        <f t="shared" si="45"/>
        <v>0</v>
      </c>
      <c r="DD79" t="s">
        <v>6</v>
      </c>
      <c r="DE79" t="s">
        <v>6</v>
      </c>
      <c r="DF79">
        <f t="shared" si="49"/>
        <v>11697034.57</v>
      </c>
      <c r="DG79">
        <f t="shared" si="50"/>
        <v>0</v>
      </c>
      <c r="DH79">
        <f t="shared" si="51"/>
        <v>0</v>
      </c>
      <c r="DI79">
        <f t="shared" si="37"/>
        <v>0</v>
      </c>
      <c r="DJ79">
        <f t="shared" si="52"/>
        <v>11697034.57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ROW(Source!A41)</f>
        <v>41</v>
      </c>
      <c r="B80">
        <v>92783920</v>
      </c>
      <c r="C80">
        <v>92784156</v>
      </c>
      <c r="D80">
        <v>49510711</v>
      </c>
      <c r="E80">
        <v>70</v>
      </c>
      <c r="F80">
        <v>1</v>
      </c>
      <c r="G80">
        <v>1</v>
      </c>
      <c r="H80">
        <v>1</v>
      </c>
      <c r="I80" t="s">
        <v>326</v>
      </c>
      <c r="J80" t="s">
        <v>6</v>
      </c>
      <c r="K80" t="s">
        <v>327</v>
      </c>
      <c r="L80">
        <v>1191</v>
      </c>
      <c r="N80">
        <v>1013</v>
      </c>
      <c r="O80" t="s">
        <v>231</v>
      </c>
      <c r="P80" t="s">
        <v>231</v>
      </c>
      <c r="Q80">
        <v>1</v>
      </c>
      <c r="W80">
        <v>0</v>
      </c>
      <c r="X80">
        <v>-961628416</v>
      </c>
      <c r="Y80">
        <f t="shared" si="43"/>
        <v>69.8</v>
      </c>
      <c r="AA80">
        <v>0</v>
      </c>
      <c r="AB80">
        <v>0</v>
      </c>
      <c r="AC80">
        <v>0</v>
      </c>
      <c r="AD80">
        <v>379.43</v>
      </c>
      <c r="AE80">
        <v>0</v>
      </c>
      <c r="AF80">
        <v>0</v>
      </c>
      <c r="AG80">
        <v>0</v>
      </c>
      <c r="AH80">
        <v>8.4600000000000009</v>
      </c>
      <c r="AI80">
        <v>1</v>
      </c>
      <c r="AJ80">
        <v>1</v>
      </c>
      <c r="AK80">
        <v>1</v>
      </c>
      <c r="AL80">
        <v>44.85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69.8</v>
      </c>
      <c r="AU80" t="s">
        <v>6</v>
      </c>
      <c r="AV80">
        <v>1</v>
      </c>
      <c r="AW80">
        <v>2</v>
      </c>
      <c r="AX80">
        <v>92784166</v>
      </c>
      <c r="AY80">
        <v>1</v>
      </c>
      <c r="AZ80">
        <v>0</v>
      </c>
      <c r="BA80">
        <v>77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ROUND(AT80*Source!I41*AH80*AL80,2)</f>
        <v>107261.35</v>
      </c>
      <c r="CV80">
        <f>ROUND(Y80*Source!I41,7)</f>
        <v>282.69</v>
      </c>
      <c r="CW80">
        <v>0</v>
      </c>
      <c r="CX80">
        <f>ROUND(Y80*Source!I41,7)</f>
        <v>282.69</v>
      </c>
      <c r="CY80">
        <f>AD80</f>
        <v>379.43</v>
      </c>
      <c r="CZ80">
        <f>AH80</f>
        <v>8.4600000000000009</v>
      </c>
      <c r="DA80">
        <f>AL80</f>
        <v>44.85</v>
      </c>
      <c r="DB80">
        <f t="shared" si="44"/>
        <v>590.51</v>
      </c>
      <c r="DC80">
        <f t="shared" si="45"/>
        <v>0</v>
      </c>
      <c r="DD80" t="s">
        <v>6</v>
      </c>
      <c r="DE80" t="s">
        <v>6</v>
      </c>
      <c r="DF80">
        <f>ROUND(ROUND(AE80,2)*CX80,2)</f>
        <v>0</v>
      </c>
      <c r="DG80">
        <f t="shared" si="50"/>
        <v>0</v>
      </c>
      <c r="DH80">
        <f t="shared" si="51"/>
        <v>0</v>
      </c>
      <c r="DI80">
        <f>ROUND(ROUND(AH80*AL80,2)*CX80,2)</f>
        <v>107261.07</v>
      </c>
      <c r="DJ80">
        <f>DI80</f>
        <v>107261.07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ROW(Source!A41)</f>
        <v>41</v>
      </c>
      <c r="B81">
        <v>92783920</v>
      </c>
      <c r="C81">
        <v>92784156</v>
      </c>
      <c r="D81">
        <v>49510905</v>
      </c>
      <c r="E81">
        <v>70</v>
      </c>
      <c r="F81">
        <v>1</v>
      </c>
      <c r="G81">
        <v>1</v>
      </c>
      <c r="H81">
        <v>1</v>
      </c>
      <c r="I81" t="s">
        <v>232</v>
      </c>
      <c r="J81" t="s">
        <v>6</v>
      </c>
      <c r="K81" t="s">
        <v>233</v>
      </c>
      <c r="L81">
        <v>1191</v>
      </c>
      <c r="N81">
        <v>1013</v>
      </c>
      <c r="O81" t="s">
        <v>231</v>
      </c>
      <c r="P81" t="s">
        <v>231</v>
      </c>
      <c r="Q81">
        <v>1</v>
      </c>
      <c r="W81">
        <v>0</v>
      </c>
      <c r="X81">
        <v>-1417349443</v>
      </c>
      <c r="Y81">
        <f t="shared" si="43"/>
        <v>0.65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0.65</v>
      </c>
      <c r="AU81" t="s">
        <v>6</v>
      </c>
      <c r="AV81">
        <v>2</v>
      </c>
      <c r="AW81">
        <v>2</v>
      </c>
      <c r="AX81">
        <v>92784167</v>
      </c>
      <c r="AY81">
        <v>1</v>
      </c>
      <c r="AZ81">
        <v>0</v>
      </c>
      <c r="BA81">
        <v>78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ROUND(Y81*Source!I41,7)</f>
        <v>2.6324999999999998</v>
      </c>
      <c r="CY81">
        <f>AD81</f>
        <v>0</v>
      </c>
      <c r="CZ81">
        <f>AH81</f>
        <v>0</v>
      </c>
      <c r="DA81">
        <f>AL81</f>
        <v>1</v>
      </c>
      <c r="DB81">
        <f t="shared" si="44"/>
        <v>0</v>
      </c>
      <c r="DC81">
        <f t="shared" si="45"/>
        <v>0</v>
      </c>
      <c r="DD81" t="s">
        <v>6</v>
      </c>
      <c r="DE81" t="s">
        <v>6</v>
      </c>
      <c r="DF81">
        <f>ROUND(ROUND(AE81,2)*CX81,2)</f>
        <v>0</v>
      </c>
      <c r="DG81">
        <f t="shared" si="50"/>
        <v>0</v>
      </c>
      <c r="DH81">
        <f>ROUND(ROUND(AG81*AK81,2)*CX81,2)</f>
        <v>0</v>
      </c>
      <c r="DI81">
        <f t="shared" ref="DI81:DI88" si="53">ROUND(ROUND(AH81,2)*CX81,2)</f>
        <v>0</v>
      </c>
      <c r="DJ81">
        <f>DI81</f>
        <v>0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ROW(Source!A41)</f>
        <v>41</v>
      </c>
      <c r="B82">
        <v>92783920</v>
      </c>
      <c r="C82">
        <v>92784156</v>
      </c>
      <c r="D82">
        <v>49672573</v>
      </c>
      <c r="E82">
        <v>1</v>
      </c>
      <c r="F82">
        <v>1</v>
      </c>
      <c r="G82">
        <v>1</v>
      </c>
      <c r="H82">
        <v>2</v>
      </c>
      <c r="I82" t="s">
        <v>328</v>
      </c>
      <c r="J82" t="s">
        <v>329</v>
      </c>
      <c r="K82" t="s">
        <v>330</v>
      </c>
      <c r="L82">
        <v>1367</v>
      </c>
      <c r="N82">
        <v>1011</v>
      </c>
      <c r="O82" t="s">
        <v>237</v>
      </c>
      <c r="P82" t="s">
        <v>237</v>
      </c>
      <c r="Q82">
        <v>1</v>
      </c>
      <c r="W82">
        <v>0</v>
      </c>
      <c r="X82">
        <v>-430484415</v>
      </c>
      <c r="Y82">
        <f t="shared" si="43"/>
        <v>0.61</v>
      </c>
      <c r="AA82">
        <v>0</v>
      </c>
      <c r="AB82">
        <v>1814.09</v>
      </c>
      <c r="AC82">
        <v>605.48</v>
      </c>
      <c r="AD82">
        <v>0</v>
      </c>
      <c r="AE82">
        <v>0</v>
      </c>
      <c r="AF82">
        <v>115.4</v>
      </c>
      <c r="AG82">
        <v>13.5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0.61</v>
      </c>
      <c r="AU82" t="s">
        <v>6</v>
      </c>
      <c r="AV82">
        <v>0</v>
      </c>
      <c r="AW82">
        <v>2</v>
      </c>
      <c r="AX82">
        <v>92784168</v>
      </c>
      <c r="AY82">
        <v>1</v>
      </c>
      <c r="AZ82">
        <v>0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ROUND(Y82*Source!I41*DO82,7)</f>
        <v>0</v>
      </c>
      <c r="CX82">
        <f>ROUND(Y82*Source!I41,7)</f>
        <v>2.4704999999999999</v>
      </c>
      <c r="CY82">
        <f>AB82</f>
        <v>1814.09</v>
      </c>
      <c r="CZ82">
        <f>AF82</f>
        <v>115.4</v>
      </c>
      <c r="DA82">
        <f>AJ82</f>
        <v>15.72</v>
      </c>
      <c r="DB82">
        <f t="shared" si="44"/>
        <v>70.39</v>
      </c>
      <c r="DC82">
        <f t="shared" si="45"/>
        <v>8.24</v>
      </c>
      <c r="DD82" t="s">
        <v>6</v>
      </c>
      <c r="DE82" t="s">
        <v>6</v>
      </c>
      <c r="DF82">
        <f>ROUND(ROUND(AE82,2)*CX82,2)</f>
        <v>0</v>
      </c>
      <c r="DG82">
        <f>ROUND(ROUND(AF82*AJ82,2)*CX82,2)</f>
        <v>4481.71</v>
      </c>
      <c r="DH82">
        <f>ROUND(ROUND(AG82*AK82,2)*CX82,2)</f>
        <v>1495.84</v>
      </c>
      <c r="DI82">
        <f t="shared" si="53"/>
        <v>0</v>
      </c>
      <c r="DJ82">
        <f>DG82</f>
        <v>4481.71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ROW(Source!A41)</f>
        <v>41</v>
      </c>
      <c r="B83">
        <v>92783920</v>
      </c>
      <c r="C83">
        <v>92784156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331</v>
      </c>
      <c r="J83" t="s">
        <v>332</v>
      </c>
      <c r="K83" t="s">
        <v>333</v>
      </c>
      <c r="L83">
        <v>1367</v>
      </c>
      <c r="N83">
        <v>1011</v>
      </c>
      <c r="O83" t="s">
        <v>237</v>
      </c>
      <c r="P83" t="s">
        <v>237</v>
      </c>
      <c r="Q83">
        <v>1</v>
      </c>
      <c r="W83">
        <v>0</v>
      </c>
      <c r="X83">
        <v>509054691</v>
      </c>
      <c r="Y83">
        <f t="shared" si="43"/>
        <v>0.04</v>
      </c>
      <c r="AA83">
        <v>0</v>
      </c>
      <c r="AB83">
        <v>1032.96</v>
      </c>
      <c r="AC83">
        <v>520.26</v>
      </c>
      <c r="AD83">
        <v>0</v>
      </c>
      <c r="AE83">
        <v>0</v>
      </c>
      <c r="AF83">
        <v>65.709999999999994</v>
      </c>
      <c r="AG83">
        <v>11.6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0.04</v>
      </c>
      <c r="AU83" t="s">
        <v>6</v>
      </c>
      <c r="AV83">
        <v>0</v>
      </c>
      <c r="AW83">
        <v>2</v>
      </c>
      <c r="AX83">
        <v>92784169</v>
      </c>
      <c r="AY83">
        <v>1</v>
      </c>
      <c r="AZ83">
        <v>0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ROUND(Y83*Source!I41*DO83,7)</f>
        <v>0</v>
      </c>
      <c r="CX83">
        <f>ROUND(Y83*Source!I41,7)</f>
        <v>0.16200000000000001</v>
      </c>
      <c r="CY83">
        <f>AB83</f>
        <v>1032.96</v>
      </c>
      <c r="CZ83">
        <f>AF83</f>
        <v>65.709999999999994</v>
      </c>
      <c r="DA83">
        <f>AJ83</f>
        <v>15.72</v>
      </c>
      <c r="DB83">
        <f t="shared" si="44"/>
        <v>2.63</v>
      </c>
      <c r="DC83">
        <f t="shared" si="45"/>
        <v>0.46</v>
      </c>
      <c r="DD83" t="s">
        <v>6</v>
      </c>
      <c r="DE83" t="s">
        <v>6</v>
      </c>
      <c r="DF83">
        <f>ROUND(ROUND(AE83,2)*CX83,2)</f>
        <v>0</v>
      </c>
      <c r="DG83">
        <f>ROUND(ROUND(AF83*AJ83,2)*CX83,2)</f>
        <v>167.34</v>
      </c>
      <c r="DH83">
        <f>ROUND(ROUND(AG83*AK83,2)*CX83,2)</f>
        <v>84.28</v>
      </c>
      <c r="DI83">
        <f t="shared" si="53"/>
        <v>0</v>
      </c>
      <c r="DJ83">
        <f>DG83</f>
        <v>167.34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ROW(Source!A41)</f>
        <v>41</v>
      </c>
      <c r="B84">
        <v>92783920</v>
      </c>
      <c r="C84">
        <v>92784156</v>
      </c>
      <c r="D84">
        <v>49525587</v>
      </c>
      <c r="E84">
        <v>1</v>
      </c>
      <c r="F84">
        <v>1</v>
      </c>
      <c r="G84">
        <v>1</v>
      </c>
      <c r="H84">
        <v>3</v>
      </c>
      <c r="I84" t="s">
        <v>334</v>
      </c>
      <c r="J84" t="s">
        <v>335</v>
      </c>
      <c r="K84" t="s">
        <v>336</v>
      </c>
      <c r="L84">
        <v>1348</v>
      </c>
      <c r="N84">
        <v>1009</v>
      </c>
      <c r="O84" t="s">
        <v>68</v>
      </c>
      <c r="P84" t="s">
        <v>68</v>
      </c>
      <c r="Q84">
        <v>1000</v>
      </c>
      <c r="W84">
        <v>0</v>
      </c>
      <c r="X84">
        <v>-45966985</v>
      </c>
      <c r="Y84">
        <f t="shared" si="43"/>
        <v>1E-3</v>
      </c>
      <c r="AA84">
        <v>118821.75999999999</v>
      </c>
      <c r="AB84">
        <v>0</v>
      </c>
      <c r="AC84">
        <v>0</v>
      </c>
      <c r="AD84">
        <v>0</v>
      </c>
      <c r="AE84">
        <v>11978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1E-3</v>
      </c>
      <c r="AU84" t="s">
        <v>6</v>
      </c>
      <c r="AV84">
        <v>0</v>
      </c>
      <c r="AW84">
        <v>2</v>
      </c>
      <c r="AX84">
        <v>92784170</v>
      </c>
      <c r="AY84">
        <v>1</v>
      </c>
      <c r="AZ84">
        <v>0</v>
      </c>
      <c r="BA84">
        <v>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ROUND(Y84*Source!I41,7)</f>
        <v>4.0499999999999998E-3</v>
      </c>
      <c r="CY84">
        <f>AA84</f>
        <v>118821.75999999999</v>
      </c>
      <c r="CZ84">
        <f>AE84</f>
        <v>11978</v>
      </c>
      <c r="DA84">
        <f>AI84</f>
        <v>9.92</v>
      </c>
      <c r="DB84">
        <f t="shared" si="44"/>
        <v>11.98</v>
      </c>
      <c r="DC84">
        <f t="shared" si="45"/>
        <v>0</v>
      </c>
      <c r="DD84" t="s">
        <v>6</v>
      </c>
      <c r="DE84" t="s">
        <v>6</v>
      </c>
      <c r="DF84">
        <f>ROUND(ROUND(AE84*AI84,2)*CX84,2)</f>
        <v>481.23</v>
      </c>
      <c r="DG84">
        <f t="shared" ref="DG84:DG91" si="54">ROUND(ROUND(AF84,2)*CX84,2)</f>
        <v>0</v>
      </c>
      <c r="DH84">
        <f t="shared" ref="DH84:DH90" si="55">ROUND(ROUND(AG84,2)*CX84,2)</f>
        <v>0</v>
      </c>
      <c r="DI84">
        <f t="shared" si="53"/>
        <v>0</v>
      </c>
      <c r="DJ84">
        <f>DF84</f>
        <v>481.23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ROW(Source!A41)</f>
        <v>41</v>
      </c>
      <c r="B85">
        <v>92783920</v>
      </c>
      <c r="C85">
        <v>92784156</v>
      </c>
      <c r="D85">
        <v>49528288</v>
      </c>
      <c r="E85">
        <v>1</v>
      </c>
      <c r="F85">
        <v>1</v>
      </c>
      <c r="G85">
        <v>1</v>
      </c>
      <c r="H85">
        <v>3</v>
      </c>
      <c r="I85" t="s">
        <v>337</v>
      </c>
      <c r="J85" t="s">
        <v>338</v>
      </c>
      <c r="K85" t="s">
        <v>339</v>
      </c>
      <c r="L85">
        <v>1339</v>
      </c>
      <c r="N85">
        <v>1007</v>
      </c>
      <c r="O85" t="s">
        <v>31</v>
      </c>
      <c r="P85" t="s">
        <v>31</v>
      </c>
      <c r="Q85">
        <v>1</v>
      </c>
      <c r="W85">
        <v>0</v>
      </c>
      <c r="X85">
        <v>2039656126</v>
      </c>
      <c r="Y85">
        <f t="shared" si="43"/>
        <v>5.9</v>
      </c>
      <c r="AA85">
        <v>5880.18</v>
      </c>
      <c r="AB85">
        <v>0</v>
      </c>
      <c r="AC85">
        <v>0</v>
      </c>
      <c r="AD85">
        <v>0</v>
      </c>
      <c r="AE85">
        <v>592.76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5.9</v>
      </c>
      <c r="AU85" t="s">
        <v>6</v>
      </c>
      <c r="AV85">
        <v>0</v>
      </c>
      <c r="AW85">
        <v>2</v>
      </c>
      <c r="AX85">
        <v>92784171</v>
      </c>
      <c r="AY85">
        <v>1</v>
      </c>
      <c r="AZ85">
        <v>0</v>
      </c>
      <c r="BA85">
        <v>82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ROUND(Y85*Source!I41,7)</f>
        <v>23.895</v>
      </c>
      <c r="CY85">
        <f>AA85</f>
        <v>5880.18</v>
      </c>
      <c r="CZ85">
        <f>AE85</f>
        <v>592.76</v>
      </c>
      <c r="DA85">
        <f>AI85</f>
        <v>9.92</v>
      </c>
      <c r="DB85">
        <f t="shared" si="44"/>
        <v>3497.28</v>
      </c>
      <c r="DC85">
        <f t="shared" si="45"/>
        <v>0</v>
      </c>
      <c r="DD85" t="s">
        <v>6</v>
      </c>
      <c r="DE85" t="s">
        <v>6</v>
      </c>
      <c r="DF85">
        <f>ROUND(ROUND(AE85*AI85,2)*CX85,2)</f>
        <v>140506.9</v>
      </c>
      <c r="DG85">
        <f t="shared" si="54"/>
        <v>0</v>
      </c>
      <c r="DH85">
        <f t="shared" si="55"/>
        <v>0</v>
      </c>
      <c r="DI85">
        <f t="shared" si="53"/>
        <v>0</v>
      </c>
      <c r="DJ85">
        <f>DF85</f>
        <v>140506.9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ROW(Source!A41)</f>
        <v>41</v>
      </c>
      <c r="B86">
        <v>92783920</v>
      </c>
      <c r="C86">
        <v>92784156</v>
      </c>
      <c r="D86">
        <v>49528527</v>
      </c>
      <c r="E86">
        <v>1</v>
      </c>
      <c r="F86">
        <v>1</v>
      </c>
      <c r="G86">
        <v>1</v>
      </c>
      <c r="H86">
        <v>3</v>
      </c>
      <c r="I86" t="s">
        <v>340</v>
      </c>
      <c r="J86" t="s">
        <v>341</v>
      </c>
      <c r="K86" t="s">
        <v>342</v>
      </c>
      <c r="L86">
        <v>1339</v>
      </c>
      <c r="N86">
        <v>1007</v>
      </c>
      <c r="O86" t="s">
        <v>31</v>
      </c>
      <c r="P86" t="s">
        <v>31</v>
      </c>
      <c r="Q86">
        <v>1</v>
      </c>
      <c r="W86">
        <v>0</v>
      </c>
      <c r="X86">
        <v>461598558</v>
      </c>
      <c r="Y86">
        <f t="shared" si="43"/>
        <v>0.06</v>
      </c>
      <c r="AA86">
        <v>5156.42</v>
      </c>
      <c r="AB86">
        <v>0</v>
      </c>
      <c r="AC86">
        <v>0</v>
      </c>
      <c r="AD86">
        <v>0</v>
      </c>
      <c r="AE86">
        <v>519.79999999999995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0.06</v>
      </c>
      <c r="AU86" t="s">
        <v>6</v>
      </c>
      <c r="AV86">
        <v>0</v>
      </c>
      <c r="AW86">
        <v>2</v>
      </c>
      <c r="AX86">
        <v>92784172</v>
      </c>
      <c r="AY86">
        <v>1</v>
      </c>
      <c r="AZ86">
        <v>0</v>
      </c>
      <c r="BA86">
        <v>83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ROUND(Y86*Source!I41,7)</f>
        <v>0.24299999999999999</v>
      </c>
      <c r="CY86">
        <f>AA86</f>
        <v>5156.42</v>
      </c>
      <c r="CZ86">
        <f>AE86</f>
        <v>519.79999999999995</v>
      </c>
      <c r="DA86">
        <f>AI86</f>
        <v>9.92</v>
      </c>
      <c r="DB86">
        <f t="shared" si="44"/>
        <v>31.19</v>
      </c>
      <c r="DC86">
        <f t="shared" si="45"/>
        <v>0</v>
      </c>
      <c r="DD86" t="s">
        <v>6</v>
      </c>
      <c r="DE86" t="s">
        <v>6</v>
      </c>
      <c r="DF86">
        <f>ROUND(ROUND(AE86*AI86,2)*CX86,2)</f>
        <v>1253.01</v>
      </c>
      <c r="DG86">
        <f t="shared" si="54"/>
        <v>0</v>
      </c>
      <c r="DH86">
        <f t="shared" si="55"/>
        <v>0</v>
      </c>
      <c r="DI86">
        <f t="shared" si="53"/>
        <v>0</v>
      </c>
      <c r="DJ86">
        <f>DF86</f>
        <v>1253.01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ROW(Source!A41)</f>
        <v>41</v>
      </c>
      <c r="B87">
        <v>92783920</v>
      </c>
      <c r="C87">
        <v>92784156</v>
      </c>
      <c r="D87">
        <v>49537832</v>
      </c>
      <c r="E87">
        <v>1</v>
      </c>
      <c r="F87">
        <v>1</v>
      </c>
      <c r="G87">
        <v>1</v>
      </c>
      <c r="H87">
        <v>3</v>
      </c>
      <c r="I87" t="s">
        <v>90</v>
      </c>
      <c r="J87" t="s">
        <v>93</v>
      </c>
      <c r="K87" t="s">
        <v>91</v>
      </c>
      <c r="L87">
        <v>1371</v>
      </c>
      <c r="N87">
        <v>1013</v>
      </c>
      <c r="O87" t="s">
        <v>92</v>
      </c>
      <c r="P87" t="s">
        <v>92</v>
      </c>
      <c r="Q87">
        <v>1</v>
      </c>
      <c r="W87">
        <v>0</v>
      </c>
      <c r="X87">
        <v>1441359802</v>
      </c>
      <c r="Y87">
        <f t="shared" si="43"/>
        <v>100</v>
      </c>
      <c r="AA87">
        <v>626.15</v>
      </c>
      <c r="AB87">
        <v>0</v>
      </c>
      <c r="AC87">
        <v>0</v>
      </c>
      <c r="AD87">
        <v>0</v>
      </c>
      <c r="AE87">
        <v>63.12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100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ROUND(Y87*Source!I41,7)</f>
        <v>405</v>
      </c>
      <c r="CY87">
        <f>AA87</f>
        <v>626.15</v>
      </c>
      <c r="CZ87">
        <f>AE87</f>
        <v>63.12</v>
      </c>
      <c r="DA87">
        <f>AI87</f>
        <v>9.92</v>
      </c>
      <c r="DB87">
        <f t="shared" si="44"/>
        <v>6312</v>
      </c>
      <c r="DC87">
        <f t="shared" si="45"/>
        <v>0</v>
      </c>
      <c r="DD87" t="s">
        <v>6</v>
      </c>
      <c r="DE87" t="s">
        <v>6</v>
      </c>
      <c r="DF87">
        <f>ROUND(ROUND(AE87*AI87,2)*CX87,2)</f>
        <v>253590.75</v>
      </c>
      <c r="DG87">
        <f t="shared" si="54"/>
        <v>0</v>
      </c>
      <c r="DH87">
        <f t="shared" si="55"/>
        <v>0</v>
      </c>
      <c r="DI87">
        <f t="shared" si="53"/>
        <v>0</v>
      </c>
      <c r="DJ87">
        <f>DF87</f>
        <v>253590.75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ROW(Source!A41)</f>
        <v>41</v>
      </c>
      <c r="B88">
        <v>92783920</v>
      </c>
      <c r="C88">
        <v>92784156</v>
      </c>
      <c r="D88">
        <v>49546663</v>
      </c>
      <c r="E88">
        <v>1</v>
      </c>
      <c r="F88">
        <v>1</v>
      </c>
      <c r="G88">
        <v>1</v>
      </c>
      <c r="H88">
        <v>3</v>
      </c>
      <c r="I88" t="s">
        <v>343</v>
      </c>
      <c r="J88" t="s">
        <v>344</v>
      </c>
      <c r="K88" t="s">
        <v>345</v>
      </c>
      <c r="L88">
        <v>1339</v>
      </c>
      <c r="N88">
        <v>1007</v>
      </c>
      <c r="O88" t="s">
        <v>31</v>
      </c>
      <c r="P88" t="s">
        <v>31</v>
      </c>
      <c r="Q88">
        <v>1</v>
      </c>
      <c r="W88">
        <v>0</v>
      </c>
      <c r="X88">
        <v>-2087716690</v>
      </c>
      <c r="Y88">
        <f t="shared" si="43"/>
        <v>0.17</v>
      </c>
      <c r="AA88">
        <v>8729.7000000000007</v>
      </c>
      <c r="AB88">
        <v>0</v>
      </c>
      <c r="AC88">
        <v>0</v>
      </c>
      <c r="AD88">
        <v>0</v>
      </c>
      <c r="AE88">
        <v>880.01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0.17</v>
      </c>
      <c r="AU88" t="s">
        <v>6</v>
      </c>
      <c r="AV88">
        <v>0</v>
      </c>
      <c r="AW88">
        <v>2</v>
      </c>
      <c r="AX88">
        <v>92784173</v>
      </c>
      <c r="AY88">
        <v>1</v>
      </c>
      <c r="AZ88">
        <v>0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ROUND(Y88*Source!I41,7)</f>
        <v>0.6885</v>
      </c>
      <c r="CY88">
        <f>AA88</f>
        <v>8729.7000000000007</v>
      </c>
      <c r="CZ88">
        <f>AE88</f>
        <v>880.01</v>
      </c>
      <c r="DA88">
        <f>AI88</f>
        <v>9.92</v>
      </c>
      <c r="DB88">
        <f t="shared" si="44"/>
        <v>149.6</v>
      </c>
      <c r="DC88">
        <f t="shared" si="45"/>
        <v>0</v>
      </c>
      <c r="DD88" t="s">
        <v>6</v>
      </c>
      <c r="DE88" t="s">
        <v>6</v>
      </c>
      <c r="DF88">
        <f>ROUND(ROUND(AE88*AI88,2)*CX88,2)</f>
        <v>6010.4</v>
      </c>
      <c r="DG88">
        <f t="shared" si="54"/>
        <v>0</v>
      </c>
      <c r="DH88">
        <f t="shared" si="55"/>
        <v>0</v>
      </c>
      <c r="DI88">
        <f t="shared" si="53"/>
        <v>0</v>
      </c>
      <c r="DJ88">
        <f>DF88</f>
        <v>6010.4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ROW(Source!A43)</f>
        <v>43</v>
      </c>
      <c r="B89">
        <v>92783920</v>
      </c>
      <c r="C89">
        <v>92784176</v>
      </c>
      <c r="D89">
        <v>49510657</v>
      </c>
      <c r="E89">
        <v>70</v>
      </c>
      <c r="F89">
        <v>1</v>
      </c>
      <c r="G89">
        <v>1</v>
      </c>
      <c r="H89">
        <v>1</v>
      </c>
      <c r="I89" t="s">
        <v>346</v>
      </c>
      <c r="J89" t="s">
        <v>6</v>
      </c>
      <c r="K89" t="s">
        <v>347</v>
      </c>
      <c r="L89">
        <v>1191</v>
      </c>
      <c r="N89">
        <v>1013</v>
      </c>
      <c r="O89" t="s">
        <v>231</v>
      </c>
      <c r="P89" t="s">
        <v>231</v>
      </c>
      <c r="Q89">
        <v>1</v>
      </c>
      <c r="W89">
        <v>0</v>
      </c>
      <c r="X89">
        <v>-1046754522</v>
      </c>
      <c r="Y89">
        <f t="shared" si="43"/>
        <v>97.2</v>
      </c>
      <c r="AA89">
        <v>0</v>
      </c>
      <c r="AB89">
        <v>0</v>
      </c>
      <c r="AC89">
        <v>0</v>
      </c>
      <c r="AD89">
        <v>336.38</v>
      </c>
      <c r="AE89">
        <v>0</v>
      </c>
      <c r="AF89">
        <v>0</v>
      </c>
      <c r="AG89">
        <v>0</v>
      </c>
      <c r="AH89">
        <v>7.5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97.2</v>
      </c>
      <c r="AU89" t="s">
        <v>6</v>
      </c>
      <c r="AV89">
        <v>1</v>
      </c>
      <c r="AW89">
        <v>2</v>
      </c>
      <c r="AX89">
        <v>92784178</v>
      </c>
      <c r="AY89">
        <v>1</v>
      </c>
      <c r="AZ89">
        <v>0</v>
      </c>
      <c r="BA89">
        <v>86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ROUND(AT89*Source!I43*AH89*AL89,2)</f>
        <v>13496.76</v>
      </c>
      <c r="CV89">
        <f>ROUND(Y89*Source!I43,7)</f>
        <v>40.124160000000003</v>
      </c>
      <c r="CW89">
        <v>0</v>
      </c>
      <c r="CX89">
        <f>ROUND(Y89*Source!I43,7)</f>
        <v>40.124160000000003</v>
      </c>
      <c r="CY89">
        <f>AD89</f>
        <v>336.38</v>
      </c>
      <c r="CZ89">
        <f>AH89</f>
        <v>7.5</v>
      </c>
      <c r="DA89">
        <f>AL89</f>
        <v>44.85</v>
      </c>
      <c r="DB89">
        <f t="shared" si="44"/>
        <v>729</v>
      </c>
      <c r="DC89">
        <f t="shared" si="45"/>
        <v>0</v>
      </c>
      <c r="DD89" t="s">
        <v>6</v>
      </c>
      <c r="DE89" t="s">
        <v>6</v>
      </c>
      <c r="DF89">
        <f>ROUND(ROUND(AE89,2)*CX89,2)</f>
        <v>0</v>
      </c>
      <c r="DG89">
        <f t="shared" si="54"/>
        <v>0</v>
      </c>
      <c r="DH89">
        <f t="shared" si="55"/>
        <v>0</v>
      </c>
      <c r="DI89">
        <f>ROUND(ROUND(AH89*AL89,2)*CX89,2)</f>
        <v>13496.96</v>
      </c>
      <c r="DJ89">
        <f>DI89</f>
        <v>13496.96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ROW(Source!A44)</f>
        <v>44</v>
      </c>
      <c r="B90">
        <v>92783920</v>
      </c>
      <c r="C90">
        <v>92784179</v>
      </c>
      <c r="D90">
        <v>49510695</v>
      </c>
      <c r="E90">
        <v>70</v>
      </c>
      <c r="F90">
        <v>1</v>
      </c>
      <c r="G90">
        <v>1</v>
      </c>
      <c r="H90">
        <v>1</v>
      </c>
      <c r="I90" t="s">
        <v>348</v>
      </c>
      <c r="J90" t="s">
        <v>6</v>
      </c>
      <c r="K90" t="s">
        <v>349</v>
      </c>
      <c r="L90">
        <v>1191</v>
      </c>
      <c r="N90">
        <v>1013</v>
      </c>
      <c r="O90" t="s">
        <v>231</v>
      </c>
      <c r="P90" t="s">
        <v>231</v>
      </c>
      <c r="Q90">
        <v>1</v>
      </c>
      <c r="W90">
        <v>0</v>
      </c>
      <c r="X90">
        <v>-844220143</v>
      </c>
      <c r="Y90">
        <f t="shared" si="43"/>
        <v>17.21</v>
      </c>
      <c r="AA90">
        <v>0</v>
      </c>
      <c r="AB90">
        <v>0</v>
      </c>
      <c r="AC90">
        <v>0</v>
      </c>
      <c r="AD90">
        <v>362.84</v>
      </c>
      <c r="AE90">
        <v>0</v>
      </c>
      <c r="AF90">
        <v>0</v>
      </c>
      <c r="AG90">
        <v>0</v>
      </c>
      <c r="AH90">
        <v>8.09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17.21</v>
      </c>
      <c r="AU90" t="s">
        <v>6</v>
      </c>
      <c r="AV90">
        <v>1</v>
      </c>
      <c r="AW90">
        <v>2</v>
      </c>
      <c r="AX90">
        <v>92784187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ROUND(AT90*Source!I44*AH90*AL90,2)</f>
        <v>64860.13</v>
      </c>
      <c r="CV90">
        <f>ROUND(Y90*Source!I44,7)</f>
        <v>178.75854899999999</v>
      </c>
      <c r="CW90">
        <v>0</v>
      </c>
      <c r="CX90">
        <f>ROUND(Y90*Source!I44,7)</f>
        <v>178.75854899999999</v>
      </c>
      <c r="CY90">
        <f>AD90</f>
        <v>362.84</v>
      </c>
      <c r="CZ90">
        <f>AH90</f>
        <v>8.09</v>
      </c>
      <c r="DA90">
        <f>AL90</f>
        <v>44.85</v>
      </c>
      <c r="DB90">
        <f t="shared" si="44"/>
        <v>139.22999999999999</v>
      </c>
      <c r="DC90">
        <f t="shared" si="45"/>
        <v>0</v>
      </c>
      <c r="DD90" t="s">
        <v>6</v>
      </c>
      <c r="DE90" t="s">
        <v>6</v>
      </c>
      <c r="DF90">
        <f>ROUND(ROUND(AE90,2)*CX90,2)</f>
        <v>0</v>
      </c>
      <c r="DG90">
        <f t="shared" si="54"/>
        <v>0</v>
      </c>
      <c r="DH90">
        <f t="shared" si="55"/>
        <v>0</v>
      </c>
      <c r="DI90">
        <f>ROUND(ROUND(AH90*AL90,2)*CX90,2)</f>
        <v>64860.75</v>
      </c>
      <c r="DJ90">
        <f>DI90</f>
        <v>64860.75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ROW(Source!A44)</f>
        <v>44</v>
      </c>
      <c r="B91">
        <v>92783920</v>
      </c>
      <c r="C91">
        <v>92784179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232</v>
      </c>
      <c r="J91" t="s">
        <v>6</v>
      </c>
      <c r="K91" t="s">
        <v>233</v>
      </c>
      <c r="L91">
        <v>1191</v>
      </c>
      <c r="N91">
        <v>1013</v>
      </c>
      <c r="O91" t="s">
        <v>231</v>
      </c>
      <c r="P91" t="s">
        <v>231</v>
      </c>
      <c r="Q91">
        <v>1</v>
      </c>
      <c r="W91">
        <v>0</v>
      </c>
      <c r="X91">
        <v>-1417349443</v>
      </c>
      <c r="Y91">
        <f t="shared" si="43"/>
        <v>6.46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6.46</v>
      </c>
      <c r="AU91" t="s">
        <v>6</v>
      </c>
      <c r="AV91">
        <v>2</v>
      </c>
      <c r="AW91">
        <v>2</v>
      </c>
      <c r="AX91">
        <v>92784188</v>
      </c>
      <c r="AY91">
        <v>1</v>
      </c>
      <c r="AZ91">
        <v>0</v>
      </c>
      <c r="BA91">
        <v>88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ROUND(Y91*Source!I44,7)</f>
        <v>67.099373999999997</v>
      </c>
      <c r="CY91">
        <f>AD91</f>
        <v>0</v>
      </c>
      <c r="CZ91">
        <f>AH91</f>
        <v>0</v>
      </c>
      <c r="DA91">
        <f>AL91</f>
        <v>1</v>
      </c>
      <c r="DB91">
        <f t="shared" si="44"/>
        <v>0</v>
      </c>
      <c r="DC91">
        <f t="shared" si="45"/>
        <v>0</v>
      </c>
      <c r="DD91" t="s">
        <v>6</v>
      </c>
      <c r="DE91" t="s">
        <v>6</v>
      </c>
      <c r="DF91">
        <f>ROUND(ROUND(AE91,2)*CX91,2)</f>
        <v>0</v>
      </c>
      <c r="DG91">
        <f t="shared" si="54"/>
        <v>0</v>
      </c>
      <c r="DH91">
        <f>ROUND(ROUND(AG91*AK91,2)*CX91,2)</f>
        <v>0</v>
      </c>
      <c r="DI91">
        <f t="shared" ref="DI91:DI96" si="56">ROUND(ROUND(AH91,2)*CX91,2)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ROW(Source!A44)</f>
        <v>44</v>
      </c>
      <c r="B92">
        <v>92783920</v>
      </c>
      <c r="C92">
        <v>92784179</v>
      </c>
      <c r="D92">
        <v>49673444</v>
      </c>
      <c r="E92">
        <v>1</v>
      </c>
      <c r="F92">
        <v>1</v>
      </c>
      <c r="G92">
        <v>1</v>
      </c>
      <c r="H92">
        <v>2</v>
      </c>
      <c r="I92" t="s">
        <v>350</v>
      </c>
      <c r="J92" t="s">
        <v>351</v>
      </c>
      <c r="K92" t="s">
        <v>352</v>
      </c>
      <c r="L92">
        <v>1367</v>
      </c>
      <c r="N92">
        <v>1011</v>
      </c>
      <c r="O92" t="s">
        <v>237</v>
      </c>
      <c r="P92" t="s">
        <v>237</v>
      </c>
      <c r="Q92">
        <v>1</v>
      </c>
      <c r="W92">
        <v>0</v>
      </c>
      <c r="X92">
        <v>-1678013100</v>
      </c>
      <c r="Y92">
        <f t="shared" si="43"/>
        <v>3.64</v>
      </c>
      <c r="AA92">
        <v>0</v>
      </c>
      <c r="AB92">
        <v>1359.78</v>
      </c>
      <c r="AC92">
        <v>520.26</v>
      </c>
      <c r="AD92">
        <v>0</v>
      </c>
      <c r="AE92">
        <v>0</v>
      </c>
      <c r="AF92">
        <v>86.5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3.64</v>
      </c>
      <c r="AU92" t="s">
        <v>6</v>
      </c>
      <c r="AV92">
        <v>0</v>
      </c>
      <c r="AW92">
        <v>2</v>
      </c>
      <c r="AX92">
        <v>92784189</v>
      </c>
      <c r="AY92">
        <v>1</v>
      </c>
      <c r="AZ92">
        <v>0</v>
      </c>
      <c r="BA92">
        <v>89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ROUND(Y92*Source!I44*DO92,7)</f>
        <v>0</v>
      </c>
      <c r="CX92">
        <f>ROUND(Y92*Source!I44,7)</f>
        <v>37.808315999999998</v>
      </c>
      <c r="CY92">
        <f>AB92</f>
        <v>1359.78</v>
      </c>
      <c r="CZ92">
        <f>AF92</f>
        <v>86.5</v>
      </c>
      <c r="DA92">
        <f>AJ92</f>
        <v>15.72</v>
      </c>
      <c r="DB92">
        <f t="shared" si="44"/>
        <v>314.86</v>
      </c>
      <c r="DC92">
        <f t="shared" si="45"/>
        <v>42.22</v>
      </c>
      <c r="DD92" t="s">
        <v>6</v>
      </c>
      <c r="DE92" t="s">
        <v>6</v>
      </c>
      <c r="DF92">
        <f>ROUND(ROUND(AE92,2)*CX92,2)</f>
        <v>0</v>
      </c>
      <c r="DG92">
        <f>ROUND(ROUND(AF92*AJ92,2)*CX92,2)</f>
        <v>51410.99</v>
      </c>
      <c r="DH92">
        <f>ROUND(ROUND(AG92*AK92,2)*CX92,2)</f>
        <v>19670.150000000001</v>
      </c>
      <c r="DI92">
        <f t="shared" si="56"/>
        <v>0</v>
      </c>
      <c r="DJ92">
        <f>DG92</f>
        <v>51410.99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ROW(Source!A44)</f>
        <v>44</v>
      </c>
      <c r="B93">
        <v>92783920</v>
      </c>
      <c r="C93">
        <v>92784179</v>
      </c>
      <c r="D93">
        <v>49673450</v>
      </c>
      <c r="E93">
        <v>1</v>
      </c>
      <c r="F93">
        <v>1</v>
      </c>
      <c r="G93">
        <v>1</v>
      </c>
      <c r="H93">
        <v>2</v>
      </c>
      <c r="I93" t="s">
        <v>244</v>
      </c>
      <c r="J93" t="s">
        <v>245</v>
      </c>
      <c r="K93" t="s">
        <v>246</v>
      </c>
      <c r="L93">
        <v>1367</v>
      </c>
      <c r="N93">
        <v>1011</v>
      </c>
      <c r="O93" t="s">
        <v>237</v>
      </c>
      <c r="P93" t="s">
        <v>237</v>
      </c>
      <c r="Q93">
        <v>1</v>
      </c>
      <c r="W93">
        <v>0</v>
      </c>
      <c r="X93">
        <v>-859805338</v>
      </c>
      <c r="Y93">
        <f t="shared" si="43"/>
        <v>2.82</v>
      </c>
      <c r="AA93">
        <v>0</v>
      </c>
      <c r="AB93">
        <v>1729.2</v>
      </c>
      <c r="AC93">
        <v>520.26</v>
      </c>
      <c r="AD93">
        <v>0</v>
      </c>
      <c r="AE93">
        <v>0</v>
      </c>
      <c r="AF93">
        <v>110</v>
      </c>
      <c r="AG93">
        <v>11.6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2.82</v>
      </c>
      <c r="AU93" t="s">
        <v>6</v>
      </c>
      <c r="AV93">
        <v>0</v>
      </c>
      <c r="AW93">
        <v>2</v>
      </c>
      <c r="AX93">
        <v>92784190</v>
      </c>
      <c r="AY93">
        <v>1</v>
      </c>
      <c r="AZ93">
        <v>0</v>
      </c>
      <c r="BA93">
        <v>90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ROUND(Y93*Source!I44*DO93,7)</f>
        <v>0</v>
      </c>
      <c r="CX93">
        <f>ROUND(Y93*Source!I44,7)</f>
        <v>29.291058</v>
      </c>
      <c r="CY93">
        <f>AB93</f>
        <v>1729.2</v>
      </c>
      <c r="CZ93">
        <f>AF93</f>
        <v>110</v>
      </c>
      <c r="DA93">
        <f>AJ93</f>
        <v>15.72</v>
      </c>
      <c r="DB93">
        <f t="shared" si="44"/>
        <v>310.2</v>
      </c>
      <c r="DC93">
        <f t="shared" si="45"/>
        <v>32.71</v>
      </c>
      <c r="DD93" t="s">
        <v>6</v>
      </c>
      <c r="DE93" t="s">
        <v>6</v>
      </c>
      <c r="DF93">
        <f>ROUND(ROUND(AE93,2)*CX93,2)</f>
        <v>0</v>
      </c>
      <c r="DG93">
        <f>ROUND(ROUND(AF93*AJ93,2)*CX93,2)</f>
        <v>50650.1</v>
      </c>
      <c r="DH93">
        <f>ROUND(ROUND(AG93*AK93,2)*CX93,2)</f>
        <v>15238.97</v>
      </c>
      <c r="DI93">
        <f t="shared" si="56"/>
        <v>0</v>
      </c>
      <c r="DJ93">
        <f>DG93</f>
        <v>50650.1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ROW(Source!A44)</f>
        <v>44</v>
      </c>
      <c r="B94">
        <v>92783920</v>
      </c>
      <c r="C94">
        <v>92784179</v>
      </c>
      <c r="D94">
        <v>49523203</v>
      </c>
      <c r="E94">
        <v>1</v>
      </c>
      <c r="F94">
        <v>1</v>
      </c>
      <c r="G94">
        <v>1</v>
      </c>
      <c r="H94">
        <v>3</v>
      </c>
      <c r="I94" t="s">
        <v>247</v>
      </c>
      <c r="J94" t="s">
        <v>248</v>
      </c>
      <c r="K94" t="s">
        <v>249</v>
      </c>
      <c r="L94">
        <v>1339</v>
      </c>
      <c r="N94">
        <v>1007</v>
      </c>
      <c r="O94" t="s">
        <v>31</v>
      </c>
      <c r="P94" t="s">
        <v>31</v>
      </c>
      <c r="Q94">
        <v>1</v>
      </c>
      <c r="W94">
        <v>0</v>
      </c>
      <c r="X94">
        <v>-143474561</v>
      </c>
      <c r="Y94">
        <f t="shared" si="43"/>
        <v>1.43</v>
      </c>
      <c r="AA94">
        <v>24.2</v>
      </c>
      <c r="AB94">
        <v>0</v>
      </c>
      <c r="AC94">
        <v>0</v>
      </c>
      <c r="AD94">
        <v>0</v>
      </c>
      <c r="AE94">
        <v>2.44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1.43</v>
      </c>
      <c r="AU94" t="s">
        <v>6</v>
      </c>
      <c r="AV94">
        <v>0</v>
      </c>
      <c r="AW94">
        <v>2</v>
      </c>
      <c r="AX94">
        <v>92784191</v>
      </c>
      <c r="AY94">
        <v>1</v>
      </c>
      <c r="AZ94">
        <v>0</v>
      </c>
      <c r="BA94">
        <v>91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ROUND(Y94*Source!I44,7)</f>
        <v>14.853267000000001</v>
      </c>
      <c r="CY94">
        <f>AA94</f>
        <v>24.2</v>
      </c>
      <c r="CZ94">
        <f>AE94</f>
        <v>2.44</v>
      </c>
      <c r="DA94">
        <f>AI94</f>
        <v>9.92</v>
      </c>
      <c r="DB94">
        <f t="shared" si="44"/>
        <v>3.49</v>
      </c>
      <c r="DC94">
        <f t="shared" si="45"/>
        <v>0</v>
      </c>
      <c r="DD94" t="s">
        <v>6</v>
      </c>
      <c r="DE94" t="s">
        <v>6</v>
      </c>
      <c r="DF94">
        <f>ROUND(ROUND(AE94*AI94,2)*CX94,2)</f>
        <v>359.45</v>
      </c>
      <c r="DG94">
        <f>ROUND(ROUND(AF94,2)*CX94,2)</f>
        <v>0</v>
      </c>
      <c r="DH94">
        <f>ROUND(ROUND(AG94,2)*CX94,2)</f>
        <v>0</v>
      </c>
      <c r="DI94">
        <f t="shared" si="56"/>
        <v>0</v>
      </c>
      <c r="DJ94">
        <f>DF94</f>
        <v>359.45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ROW(Source!A44)</f>
        <v>44</v>
      </c>
      <c r="B95">
        <v>92783920</v>
      </c>
      <c r="C95">
        <v>92784179</v>
      </c>
      <c r="D95">
        <v>49554790</v>
      </c>
      <c r="E95">
        <v>1</v>
      </c>
      <c r="F95">
        <v>1</v>
      </c>
      <c r="G95">
        <v>1</v>
      </c>
      <c r="H95">
        <v>3</v>
      </c>
      <c r="I95" t="s">
        <v>353</v>
      </c>
      <c r="J95" t="s">
        <v>354</v>
      </c>
      <c r="K95" t="s">
        <v>355</v>
      </c>
      <c r="L95">
        <v>1346</v>
      </c>
      <c r="N95">
        <v>1009</v>
      </c>
      <c r="O95" t="s">
        <v>356</v>
      </c>
      <c r="P95" t="s">
        <v>356</v>
      </c>
      <c r="Q95">
        <v>1</v>
      </c>
      <c r="W95">
        <v>0</v>
      </c>
      <c r="X95">
        <v>-1929446418</v>
      </c>
      <c r="Y95">
        <f t="shared" si="43"/>
        <v>22.67</v>
      </c>
      <c r="AA95">
        <v>121.72</v>
      </c>
      <c r="AB95">
        <v>0</v>
      </c>
      <c r="AC95">
        <v>0</v>
      </c>
      <c r="AD95">
        <v>0</v>
      </c>
      <c r="AE95">
        <v>12.27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22.67</v>
      </c>
      <c r="AU95" t="s">
        <v>6</v>
      </c>
      <c r="AV95">
        <v>0</v>
      </c>
      <c r="AW95">
        <v>2</v>
      </c>
      <c r="AX95">
        <v>92784192</v>
      </c>
      <c r="AY95">
        <v>1</v>
      </c>
      <c r="AZ95">
        <v>0</v>
      </c>
      <c r="BA95">
        <v>92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ROUND(Y95*Source!I44,7)</f>
        <v>235.471023</v>
      </c>
      <c r="CY95">
        <f>AA95</f>
        <v>121.72</v>
      </c>
      <c r="CZ95">
        <f>AE95</f>
        <v>12.27</v>
      </c>
      <c r="DA95">
        <f>AI95</f>
        <v>9.92</v>
      </c>
      <c r="DB95">
        <f t="shared" si="44"/>
        <v>278.16000000000003</v>
      </c>
      <c r="DC95">
        <f t="shared" si="45"/>
        <v>0</v>
      </c>
      <c r="DD95" t="s">
        <v>6</v>
      </c>
      <c r="DE95" t="s">
        <v>6</v>
      </c>
      <c r="DF95">
        <f>ROUND(ROUND(AE95*AI95,2)*CX95,2)</f>
        <v>28661.53</v>
      </c>
      <c r="DG95">
        <f>ROUND(ROUND(AF95,2)*CX95,2)</f>
        <v>0</v>
      </c>
      <c r="DH95">
        <f>ROUND(ROUND(AG95,2)*CX95,2)</f>
        <v>0</v>
      </c>
      <c r="DI95">
        <f t="shared" si="56"/>
        <v>0</v>
      </c>
      <c r="DJ95">
        <f>DF95</f>
        <v>28661.53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ROW(Source!A44)</f>
        <v>44</v>
      </c>
      <c r="B96">
        <v>92783920</v>
      </c>
      <c r="C96">
        <v>92784179</v>
      </c>
      <c r="D96">
        <v>49554793</v>
      </c>
      <c r="E96">
        <v>1</v>
      </c>
      <c r="F96">
        <v>1</v>
      </c>
      <c r="G96">
        <v>1</v>
      </c>
      <c r="H96">
        <v>3</v>
      </c>
      <c r="I96" t="s">
        <v>357</v>
      </c>
      <c r="J96" t="s">
        <v>358</v>
      </c>
      <c r="K96" t="s">
        <v>359</v>
      </c>
      <c r="L96">
        <v>1346</v>
      </c>
      <c r="N96">
        <v>1009</v>
      </c>
      <c r="O96" t="s">
        <v>356</v>
      </c>
      <c r="P96" t="s">
        <v>356</v>
      </c>
      <c r="Q96">
        <v>1</v>
      </c>
      <c r="W96">
        <v>0</v>
      </c>
      <c r="X96">
        <v>-688762350</v>
      </c>
      <c r="Y96">
        <f t="shared" si="43"/>
        <v>9.33</v>
      </c>
      <c r="AA96">
        <v>165.27</v>
      </c>
      <c r="AB96">
        <v>0</v>
      </c>
      <c r="AC96">
        <v>0</v>
      </c>
      <c r="AD96">
        <v>0</v>
      </c>
      <c r="AE96">
        <v>16.66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9.33</v>
      </c>
      <c r="AU96" t="s">
        <v>6</v>
      </c>
      <c r="AV96">
        <v>0</v>
      </c>
      <c r="AW96">
        <v>2</v>
      </c>
      <c r="AX96">
        <v>92784193</v>
      </c>
      <c r="AY96">
        <v>1</v>
      </c>
      <c r="AZ96">
        <v>0</v>
      </c>
      <c r="BA96">
        <v>93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ROUND(Y96*Source!I44,7)</f>
        <v>96.909777000000005</v>
      </c>
      <c r="CY96">
        <f>AA96</f>
        <v>165.27</v>
      </c>
      <c r="CZ96">
        <f>AE96</f>
        <v>16.66</v>
      </c>
      <c r="DA96">
        <f>AI96</f>
        <v>9.92</v>
      </c>
      <c r="DB96">
        <f t="shared" si="44"/>
        <v>155.44</v>
      </c>
      <c r="DC96">
        <f t="shared" si="45"/>
        <v>0</v>
      </c>
      <c r="DD96" t="s">
        <v>6</v>
      </c>
      <c r="DE96" t="s">
        <v>6</v>
      </c>
      <c r="DF96">
        <f>ROUND(ROUND(AE96*AI96,2)*CX96,2)</f>
        <v>16016.28</v>
      </c>
      <c r="DG96">
        <f>ROUND(ROUND(AF96,2)*CX96,2)</f>
        <v>0</v>
      </c>
      <c r="DH96">
        <f>ROUND(ROUND(AG96,2)*CX96,2)</f>
        <v>0</v>
      </c>
      <c r="DI96">
        <f t="shared" si="56"/>
        <v>0</v>
      </c>
      <c r="DJ96">
        <f>DF96</f>
        <v>16016.28</v>
      </c>
      <c r="DK96">
        <v>0</v>
      </c>
      <c r="DL96" t="s">
        <v>6</v>
      </c>
      <c r="DM96">
        <v>0</v>
      </c>
      <c r="DN96" t="s">
        <v>6</v>
      </c>
      <c r="DO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92783994</v>
      </c>
      <c r="C1">
        <v>92783985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229</v>
      </c>
      <c r="J1" t="s">
        <v>6</v>
      </c>
      <c r="K1" t="s">
        <v>230</v>
      </c>
      <c r="L1">
        <v>1191</v>
      </c>
      <c r="N1">
        <v>1013</v>
      </c>
      <c r="O1" t="s">
        <v>231</v>
      </c>
      <c r="P1" t="s">
        <v>231</v>
      </c>
      <c r="Q1">
        <v>1</v>
      </c>
      <c r="X1">
        <v>14.4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6</v>
      </c>
      <c r="AG1">
        <v>14.4</v>
      </c>
      <c r="AH1">
        <v>2</v>
      </c>
      <c r="AI1">
        <v>92783986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92783995</v>
      </c>
      <c r="C2">
        <v>92783985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232</v>
      </c>
      <c r="J2" t="s">
        <v>6</v>
      </c>
      <c r="K2" t="s">
        <v>233</v>
      </c>
      <c r="L2">
        <v>1191</v>
      </c>
      <c r="N2">
        <v>1013</v>
      </c>
      <c r="O2" t="s">
        <v>231</v>
      </c>
      <c r="P2" t="s">
        <v>231</v>
      </c>
      <c r="Q2">
        <v>1</v>
      </c>
      <c r="X2">
        <v>13.88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13.88</v>
      </c>
      <c r="AH2">
        <v>2</v>
      </c>
      <c r="AI2">
        <v>92783987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92783996</v>
      </c>
      <c r="C3">
        <v>92783985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234</v>
      </c>
      <c r="J3" t="s">
        <v>235</v>
      </c>
      <c r="K3" t="s">
        <v>236</v>
      </c>
      <c r="L3">
        <v>1367</v>
      </c>
      <c r="N3">
        <v>1011</v>
      </c>
      <c r="O3" t="s">
        <v>237</v>
      </c>
      <c r="P3" t="s">
        <v>237</v>
      </c>
      <c r="Q3">
        <v>1</v>
      </c>
      <c r="X3">
        <v>1.77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1.77</v>
      </c>
      <c r="AH3">
        <v>2</v>
      </c>
      <c r="AI3">
        <v>92783988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92783997</v>
      </c>
      <c r="C4">
        <v>92783985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238</v>
      </c>
      <c r="J4" t="s">
        <v>239</v>
      </c>
      <c r="K4" t="s">
        <v>240</v>
      </c>
      <c r="L4">
        <v>1367</v>
      </c>
      <c r="N4">
        <v>1011</v>
      </c>
      <c r="O4" t="s">
        <v>237</v>
      </c>
      <c r="P4" t="s">
        <v>237</v>
      </c>
      <c r="Q4">
        <v>1</v>
      </c>
      <c r="X4">
        <v>4.29</v>
      </c>
      <c r="Y4">
        <v>0</v>
      </c>
      <c r="Z4">
        <v>89.99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4.29</v>
      </c>
      <c r="AH4">
        <v>2</v>
      </c>
      <c r="AI4">
        <v>92783989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92783998</v>
      </c>
      <c r="C5">
        <v>92783985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241</v>
      </c>
      <c r="J5" t="s">
        <v>242</v>
      </c>
      <c r="K5" t="s">
        <v>243</v>
      </c>
      <c r="L5">
        <v>1367</v>
      </c>
      <c r="N5">
        <v>1011</v>
      </c>
      <c r="O5" t="s">
        <v>237</v>
      </c>
      <c r="P5" t="s">
        <v>237</v>
      </c>
      <c r="Q5">
        <v>1</v>
      </c>
      <c r="X5">
        <v>7.08</v>
      </c>
      <c r="Y5">
        <v>0</v>
      </c>
      <c r="Z5">
        <v>364.07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7.08</v>
      </c>
      <c r="AH5">
        <v>2</v>
      </c>
      <c r="AI5">
        <v>92783990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92783999</v>
      </c>
      <c r="C6">
        <v>92783985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244</v>
      </c>
      <c r="J6" t="s">
        <v>245</v>
      </c>
      <c r="K6" t="s">
        <v>246</v>
      </c>
      <c r="L6">
        <v>1367</v>
      </c>
      <c r="N6">
        <v>1011</v>
      </c>
      <c r="O6" t="s">
        <v>237</v>
      </c>
      <c r="P6" t="s">
        <v>237</v>
      </c>
      <c r="Q6">
        <v>1</v>
      </c>
      <c r="X6">
        <v>0.74</v>
      </c>
      <c r="Y6">
        <v>0</v>
      </c>
      <c r="Z6">
        <v>110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0.74</v>
      </c>
      <c r="AH6">
        <v>2</v>
      </c>
      <c r="AI6">
        <v>92783991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92784000</v>
      </c>
      <c r="C7">
        <v>92783985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247</v>
      </c>
      <c r="J7" t="s">
        <v>248</v>
      </c>
      <c r="K7" t="s">
        <v>249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5</v>
      </c>
      <c r="Y7">
        <v>2.44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</v>
      </c>
      <c r="AH7">
        <v>2</v>
      </c>
      <c r="AI7">
        <v>92783992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92784001</v>
      </c>
      <c r="C8">
        <v>92783985</v>
      </c>
      <c r="D8">
        <v>49511618</v>
      </c>
      <c r="E8">
        <v>70</v>
      </c>
      <c r="F8">
        <v>1</v>
      </c>
      <c r="G8">
        <v>1</v>
      </c>
      <c r="H8">
        <v>3</v>
      </c>
      <c r="I8" t="s">
        <v>360</v>
      </c>
      <c r="J8" t="s">
        <v>6</v>
      </c>
      <c r="K8" t="s">
        <v>361</v>
      </c>
      <c r="L8">
        <v>1339</v>
      </c>
      <c r="N8">
        <v>1007</v>
      </c>
      <c r="O8" t="s">
        <v>31</v>
      </c>
      <c r="P8" t="s">
        <v>31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6</v>
      </c>
      <c r="AG8">
        <v>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92784018</v>
      </c>
      <c r="C9">
        <v>92784003</v>
      </c>
      <c r="D9">
        <v>49510697</v>
      </c>
      <c r="E9">
        <v>70</v>
      </c>
      <c r="F9">
        <v>1</v>
      </c>
      <c r="G9">
        <v>1</v>
      </c>
      <c r="H9">
        <v>1</v>
      </c>
      <c r="I9" t="s">
        <v>250</v>
      </c>
      <c r="J9" t="s">
        <v>6</v>
      </c>
      <c r="K9" t="s">
        <v>251</v>
      </c>
      <c r="L9">
        <v>1191</v>
      </c>
      <c r="N9">
        <v>1013</v>
      </c>
      <c r="O9" t="s">
        <v>231</v>
      </c>
      <c r="P9" t="s">
        <v>231</v>
      </c>
      <c r="Q9">
        <v>1</v>
      </c>
      <c r="X9">
        <v>33</v>
      </c>
      <c r="Y9">
        <v>0</v>
      </c>
      <c r="Z9">
        <v>0</v>
      </c>
      <c r="AA9">
        <v>0</v>
      </c>
      <c r="AB9">
        <v>8.17</v>
      </c>
      <c r="AC9">
        <v>0</v>
      </c>
      <c r="AD9">
        <v>1</v>
      </c>
      <c r="AE9">
        <v>1</v>
      </c>
      <c r="AF9" t="s">
        <v>6</v>
      </c>
      <c r="AG9">
        <v>33</v>
      </c>
      <c r="AH9">
        <v>2</v>
      </c>
      <c r="AI9">
        <v>92784004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92784019</v>
      </c>
      <c r="C10">
        <v>92784003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232</v>
      </c>
      <c r="J10" t="s">
        <v>6</v>
      </c>
      <c r="K10" t="s">
        <v>233</v>
      </c>
      <c r="L10">
        <v>1191</v>
      </c>
      <c r="N10">
        <v>1013</v>
      </c>
      <c r="O10" t="s">
        <v>231</v>
      </c>
      <c r="P10" t="s">
        <v>231</v>
      </c>
      <c r="Q10">
        <v>1</v>
      </c>
      <c r="X10">
        <v>32.36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32.36</v>
      </c>
      <c r="AH10">
        <v>2</v>
      </c>
      <c r="AI10">
        <v>92784005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92784020</v>
      </c>
      <c r="C11">
        <v>92784003</v>
      </c>
      <c r="D11">
        <v>49672021</v>
      </c>
      <c r="E11">
        <v>1</v>
      </c>
      <c r="F11">
        <v>1</v>
      </c>
      <c r="G11">
        <v>1</v>
      </c>
      <c r="H11">
        <v>2</v>
      </c>
      <c r="I11" t="s">
        <v>252</v>
      </c>
      <c r="J11" t="s">
        <v>253</v>
      </c>
      <c r="K11" t="s">
        <v>254</v>
      </c>
      <c r="L11">
        <v>1367</v>
      </c>
      <c r="N11">
        <v>1011</v>
      </c>
      <c r="O11" t="s">
        <v>237</v>
      </c>
      <c r="P11" t="s">
        <v>237</v>
      </c>
      <c r="Q11">
        <v>1</v>
      </c>
      <c r="X11">
        <v>2.35</v>
      </c>
      <c r="Y11">
        <v>0</v>
      </c>
      <c r="Z11">
        <v>59.47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2.35</v>
      </c>
      <c r="AH11">
        <v>2</v>
      </c>
      <c r="AI11">
        <v>92784006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92784021</v>
      </c>
      <c r="C12">
        <v>92784003</v>
      </c>
      <c r="D12">
        <v>49672035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235</v>
      </c>
      <c r="K12" t="s">
        <v>236</v>
      </c>
      <c r="L12">
        <v>1367</v>
      </c>
      <c r="N12">
        <v>1011</v>
      </c>
      <c r="O12" t="s">
        <v>237</v>
      </c>
      <c r="P12" t="s">
        <v>237</v>
      </c>
      <c r="Q12">
        <v>1</v>
      </c>
      <c r="X12">
        <v>0.36</v>
      </c>
      <c r="Y12">
        <v>0</v>
      </c>
      <c r="Z12">
        <v>123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0.36</v>
      </c>
      <c r="AH12">
        <v>2</v>
      </c>
      <c r="AI12">
        <v>92784007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92784022</v>
      </c>
      <c r="C13">
        <v>92784003</v>
      </c>
      <c r="D13">
        <v>49672727</v>
      </c>
      <c r="E13">
        <v>1</v>
      </c>
      <c r="F13">
        <v>1</v>
      </c>
      <c r="G13">
        <v>1</v>
      </c>
      <c r="H13">
        <v>2</v>
      </c>
      <c r="I13" t="s">
        <v>238</v>
      </c>
      <c r="J13" t="s">
        <v>239</v>
      </c>
      <c r="K13" t="s">
        <v>240</v>
      </c>
      <c r="L13">
        <v>1367</v>
      </c>
      <c r="N13">
        <v>1011</v>
      </c>
      <c r="O13" t="s">
        <v>237</v>
      </c>
      <c r="P13" t="s">
        <v>237</v>
      </c>
      <c r="Q13">
        <v>1</v>
      </c>
      <c r="X13">
        <v>3.98</v>
      </c>
      <c r="Y13">
        <v>0</v>
      </c>
      <c r="Z13">
        <v>89.99</v>
      </c>
      <c r="AA13">
        <v>10.06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3.98</v>
      </c>
      <c r="AH13">
        <v>2</v>
      </c>
      <c r="AI13">
        <v>92784008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92784023</v>
      </c>
      <c r="C14">
        <v>92784003</v>
      </c>
      <c r="D14">
        <v>49672949</v>
      </c>
      <c r="E14">
        <v>1</v>
      </c>
      <c r="F14">
        <v>1</v>
      </c>
      <c r="G14">
        <v>1</v>
      </c>
      <c r="H14">
        <v>2</v>
      </c>
      <c r="I14" t="s">
        <v>255</v>
      </c>
      <c r="J14" t="s">
        <v>256</v>
      </c>
      <c r="K14" t="s">
        <v>257</v>
      </c>
      <c r="L14">
        <v>1367</v>
      </c>
      <c r="N14">
        <v>1011</v>
      </c>
      <c r="O14" t="s">
        <v>237</v>
      </c>
      <c r="P14" t="s">
        <v>237</v>
      </c>
      <c r="Q14">
        <v>1</v>
      </c>
      <c r="X14">
        <v>15.6</v>
      </c>
      <c r="Y14">
        <v>0</v>
      </c>
      <c r="Z14">
        <v>243.15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15.6</v>
      </c>
      <c r="AH14">
        <v>2</v>
      </c>
      <c r="AI14">
        <v>92784009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92784024</v>
      </c>
      <c r="C15">
        <v>92784003</v>
      </c>
      <c r="D15">
        <v>49672951</v>
      </c>
      <c r="E15">
        <v>1</v>
      </c>
      <c r="F15">
        <v>1</v>
      </c>
      <c r="G15">
        <v>1</v>
      </c>
      <c r="H15">
        <v>2</v>
      </c>
      <c r="I15" t="s">
        <v>258</v>
      </c>
      <c r="J15" t="s">
        <v>259</v>
      </c>
      <c r="K15" t="s">
        <v>260</v>
      </c>
      <c r="L15">
        <v>1367</v>
      </c>
      <c r="N15">
        <v>1011</v>
      </c>
      <c r="O15" t="s">
        <v>237</v>
      </c>
      <c r="P15" t="s">
        <v>237</v>
      </c>
      <c r="Q15">
        <v>1</v>
      </c>
      <c r="X15">
        <v>6.9</v>
      </c>
      <c r="Y15">
        <v>0</v>
      </c>
      <c r="Z15">
        <v>226.54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6.9</v>
      </c>
      <c r="AH15">
        <v>2</v>
      </c>
      <c r="AI15">
        <v>92784010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ROW(Source!A27)</f>
        <v>27</v>
      </c>
      <c r="B16">
        <v>92784025</v>
      </c>
      <c r="C16">
        <v>92784003</v>
      </c>
      <c r="D16">
        <v>49673023</v>
      </c>
      <c r="E16">
        <v>1</v>
      </c>
      <c r="F16">
        <v>1</v>
      </c>
      <c r="G16">
        <v>1</v>
      </c>
      <c r="H16">
        <v>2</v>
      </c>
      <c r="I16" t="s">
        <v>261</v>
      </c>
      <c r="J16" t="s">
        <v>262</v>
      </c>
      <c r="K16" t="s">
        <v>263</v>
      </c>
      <c r="L16">
        <v>1367</v>
      </c>
      <c r="N16">
        <v>1011</v>
      </c>
      <c r="O16" t="s">
        <v>237</v>
      </c>
      <c r="P16" t="s">
        <v>237</v>
      </c>
      <c r="Q16">
        <v>1</v>
      </c>
      <c r="X16">
        <v>0.56999999999999995</v>
      </c>
      <c r="Y16">
        <v>0</v>
      </c>
      <c r="Z16">
        <v>116.64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0.56999999999999995</v>
      </c>
      <c r="AH16">
        <v>2</v>
      </c>
      <c r="AI16">
        <v>92784011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ROW(Source!A27)</f>
        <v>27</v>
      </c>
      <c r="B17">
        <v>92784026</v>
      </c>
      <c r="C17">
        <v>92784003</v>
      </c>
      <c r="D17">
        <v>49673450</v>
      </c>
      <c r="E17">
        <v>1</v>
      </c>
      <c r="F17">
        <v>1</v>
      </c>
      <c r="G17">
        <v>1</v>
      </c>
      <c r="H17">
        <v>2</v>
      </c>
      <c r="I17" t="s">
        <v>244</v>
      </c>
      <c r="J17" t="s">
        <v>245</v>
      </c>
      <c r="K17" t="s">
        <v>246</v>
      </c>
      <c r="L17">
        <v>1367</v>
      </c>
      <c r="N17">
        <v>1011</v>
      </c>
      <c r="O17" t="s">
        <v>237</v>
      </c>
      <c r="P17" t="s">
        <v>237</v>
      </c>
      <c r="Q17">
        <v>1</v>
      </c>
      <c r="X17">
        <v>2.6</v>
      </c>
      <c r="Y17">
        <v>0</v>
      </c>
      <c r="Z17">
        <v>110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2.6</v>
      </c>
      <c r="AH17">
        <v>2</v>
      </c>
      <c r="AI17">
        <v>92784012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ROW(Source!A27)</f>
        <v>27</v>
      </c>
      <c r="B18">
        <v>92784027</v>
      </c>
      <c r="C18">
        <v>92784003</v>
      </c>
      <c r="D18">
        <v>49523203</v>
      </c>
      <c r="E18">
        <v>1</v>
      </c>
      <c r="F18">
        <v>1</v>
      </c>
      <c r="G18">
        <v>1</v>
      </c>
      <c r="H18">
        <v>3</v>
      </c>
      <c r="I18" t="s">
        <v>247</v>
      </c>
      <c r="J18" t="s">
        <v>248</v>
      </c>
      <c r="K18" t="s">
        <v>249</v>
      </c>
      <c r="L18">
        <v>1339</v>
      </c>
      <c r="N18">
        <v>1007</v>
      </c>
      <c r="O18" t="s">
        <v>31</v>
      </c>
      <c r="P18" t="s">
        <v>31</v>
      </c>
      <c r="Q18">
        <v>1</v>
      </c>
      <c r="X18">
        <v>30</v>
      </c>
      <c r="Y18">
        <v>2.44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30</v>
      </c>
      <c r="AH18">
        <v>2</v>
      </c>
      <c r="AI18">
        <v>92784013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ROW(Source!A27)</f>
        <v>27</v>
      </c>
      <c r="B19">
        <v>92784028</v>
      </c>
      <c r="C19">
        <v>92784003</v>
      </c>
      <c r="D19">
        <v>49527434</v>
      </c>
      <c r="E19">
        <v>1</v>
      </c>
      <c r="F19">
        <v>1</v>
      </c>
      <c r="G19">
        <v>1</v>
      </c>
      <c r="H19">
        <v>3</v>
      </c>
      <c r="I19" t="s">
        <v>44</v>
      </c>
      <c r="J19" t="s">
        <v>46</v>
      </c>
      <c r="K19" t="s">
        <v>45</v>
      </c>
      <c r="L19">
        <v>1339</v>
      </c>
      <c r="N19">
        <v>1007</v>
      </c>
      <c r="O19" t="s">
        <v>31</v>
      </c>
      <c r="P19" t="s">
        <v>31</v>
      </c>
      <c r="Q19">
        <v>1</v>
      </c>
      <c r="X19">
        <v>15</v>
      </c>
      <c r="Y19">
        <v>118.6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15</v>
      </c>
      <c r="AH19">
        <v>2</v>
      </c>
      <c r="AI19">
        <v>92784014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ROW(Source!A27)</f>
        <v>27</v>
      </c>
      <c r="B20">
        <v>92784029</v>
      </c>
      <c r="C20">
        <v>92784003</v>
      </c>
      <c r="D20">
        <v>49527451</v>
      </c>
      <c r="E20">
        <v>1</v>
      </c>
      <c r="F20">
        <v>1</v>
      </c>
      <c r="G20">
        <v>1</v>
      </c>
      <c r="H20">
        <v>3</v>
      </c>
      <c r="I20" t="s">
        <v>48</v>
      </c>
      <c r="J20" t="s">
        <v>50</v>
      </c>
      <c r="K20" t="s">
        <v>49</v>
      </c>
      <c r="L20">
        <v>1339</v>
      </c>
      <c r="N20">
        <v>1007</v>
      </c>
      <c r="O20" t="s">
        <v>31</v>
      </c>
      <c r="P20" t="s">
        <v>31</v>
      </c>
      <c r="Q20">
        <v>1</v>
      </c>
      <c r="X20">
        <v>189</v>
      </c>
      <c r="Y20">
        <v>98.6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189</v>
      </c>
      <c r="AH20">
        <v>2</v>
      </c>
      <c r="AI20">
        <v>92784015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92784041</v>
      </c>
      <c r="C21">
        <v>92784034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232</v>
      </c>
      <c r="J21" t="s">
        <v>6</v>
      </c>
      <c r="K21" t="s">
        <v>233</v>
      </c>
      <c r="L21">
        <v>1191</v>
      </c>
      <c r="N21">
        <v>1013</v>
      </c>
      <c r="O21" t="s">
        <v>231</v>
      </c>
      <c r="P21" t="s">
        <v>231</v>
      </c>
      <c r="Q21">
        <v>1</v>
      </c>
      <c r="X21">
        <v>2.5099999999999998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62</v>
      </c>
      <c r="AG21">
        <v>42.669999999999995</v>
      </c>
      <c r="AH21">
        <v>2</v>
      </c>
      <c r="AI21">
        <v>92784035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92784042</v>
      </c>
      <c r="C22">
        <v>92784034</v>
      </c>
      <c r="D22">
        <v>49672727</v>
      </c>
      <c r="E22">
        <v>1</v>
      </c>
      <c r="F22">
        <v>1</v>
      </c>
      <c r="G22">
        <v>1</v>
      </c>
      <c r="H22">
        <v>2</v>
      </c>
      <c r="I22" t="s">
        <v>238</v>
      </c>
      <c r="J22" t="s">
        <v>239</v>
      </c>
      <c r="K22" t="s">
        <v>240</v>
      </c>
      <c r="L22">
        <v>1367</v>
      </c>
      <c r="N22">
        <v>1011</v>
      </c>
      <c r="O22" t="s">
        <v>237</v>
      </c>
      <c r="P22" t="s">
        <v>237</v>
      </c>
      <c r="Q22">
        <v>1</v>
      </c>
      <c r="X22">
        <v>0.83</v>
      </c>
      <c r="Y22">
        <v>0</v>
      </c>
      <c r="Z22">
        <v>89.99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62</v>
      </c>
      <c r="AG22">
        <v>14.11</v>
      </c>
      <c r="AH22">
        <v>2</v>
      </c>
      <c r="AI22">
        <v>92784036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92784043</v>
      </c>
      <c r="C23">
        <v>92784034</v>
      </c>
      <c r="D23">
        <v>49672949</v>
      </c>
      <c r="E23">
        <v>1</v>
      </c>
      <c r="F23">
        <v>1</v>
      </c>
      <c r="G23">
        <v>1</v>
      </c>
      <c r="H23">
        <v>2</v>
      </c>
      <c r="I23" t="s">
        <v>255</v>
      </c>
      <c r="J23" t="s">
        <v>256</v>
      </c>
      <c r="K23" t="s">
        <v>257</v>
      </c>
      <c r="L23">
        <v>1367</v>
      </c>
      <c r="N23">
        <v>1011</v>
      </c>
      <c r="O23" t="s">
        <v>237</v>
      </c>
      <c r="P23" t="s">
        <v>237</v>
      </c>
      <c r="Q23">
        <v>1</v>
      </c>
      <c r="X23">
        <v>0.82</v>
      </c>
      <c r="Y23">
        <v>0</v>
      </c>
      <c r="Z23">
        <v>243.15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62</v>
      </c>
      <c r="AG23">
        <v>13.94</v>
      </c>
      <c r="AH23">
        <v>2</v>
      </c>
      <c r="AI23">
        <v>92784037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92784044</v>
      </c>
      <c r="C24">
        <v>92784034</v>
      </c>
      <c r="D24">
        <v>49672951</v>
      </c>
      <c r="E24">
        <v>1</v>
      </c>
      <c r="F24">
        <v>1</v>
      </c>
      <c r="G24">
        <v>1</v>
      </c>
      <c r="H24">
        <v>2</v>
      </c>
      <c r="I24" t="s">
        <v>258</v>
      </c>
      <c r="J24" t="s">
        <v>259</v>
      </c>
      <c r="K24" t="s">
        <v>260</v>
      </c>
      <c r="L24">
        <v>1367</v>
      </c>
      <c r="N24">
        <v>1011</v>
      </c>
      <c r="O24" t="s">
        <v>237</v>
      </c>
      <c r="P24" t="s">
        <v>237</v>
      </c>
      <c r="Q24">
        <v>1</v>
      </c>
      <c r="X24">
        <v>0.86</v>
      </c>
      <c r="Y24">
        <v>0</v>
      </c>
      <c r="Z24">
        <v>226.54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62</v>
      </c>
      <c r="AG24">
        <v>14.62</v>
      </c>
      <c r="AH24">
        <v>2</v>
      </c>
      <c r="AI24">
        <v>92784038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92784045</v>
      </c>
      <c r="C25">
        <v>92784034</v>
      </c>
      <c r="D25">
        <v>49527451</v>
      </c>
      <c r="E25">
        <v>1</v>
      </c>
      <c r="F25">
        <v>1</v>
      </c>
      <c r="G25">
        <v>1</v>
      </c>
      <c r="H25">
        <v>3</v>
      </c>
      <c r="I25" t="s">
        <v>48</v>
      </c>
      <c r="J25" t="s">
        <v>50</v>
      </c>
      <c r="K25" t="s">
        <v>49</v>
      </c>
      <c r="L25">
        <v>1339</v>
      </c>
      <c r="N25">
        <v>1007</v>
      </c>
      <c r="O25" t="s">
        <v>31</v>
      </c>
      <c r="P25" t="s">
        <v>31</v>
      </c>
      <c r="Q25">
        <v>1</v>
      </c>
      <c r="X25">
        <v>12.6</v>
      </c>
      <c r="Y25">
        <v>98.6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62</v>
      </c>
      <c r="AG25">
        <v>214.2</v>
      </c>
      <c r="AH25">
        <v>2</v>
      </c>
      <c r="AI25">
        <v>92784039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92784052</v>
      </c>
      <c r="C26">
        <v>92784048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232</v>
      </c>
      <c r="J26" t="s">
        <v>6</v>
      </c>
      <c r="K26" t="s">
        <v>233</v>
      </c>
      <c r="L26">
        <v>1191</v>
      </c>
      <c r="N26">
        <v>1013</v>
      </c>
      <c r="O26" t="s">
        <v>231</v>
      </c>
      <c r="P26" t="s">
        <v>231</v>
      </c>
      <c r="Q26">
        <v>1</v>
      </c>
      <c r="X26">
        <v>0.66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0.66</v>
      </c>
      <c r="AH26">
        <v>2</v>
      </c>
      <c r="AI26">
        <v>92784049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92784053</v>
      </c>
      <c r="C27">
        <v>92784048</v>
      </c>
      <c r="D27">
        <v>49672933</v>
      </c>
      <c r="E27">
        <v>1</v>
      </c>
      <c r="F27">
        <v>1</v>
      </c>
      <c r="G27">
        <v>1</v>
      </c>
      <c r="H27">
        <v>2</v>
      </c>
      <c r="I27" t="s">
        <v>264</v>
      </c>
      <c r="J27" t="s">
        <v>265</v>
      </c>
      <c r="K27" t="s">
        <v>266</v>
      </c>
      <c r="L27">
        <v>1367</v>
      </c>
      <c r="N27">
        <v>1011</v>
      </c>
      <c r="O27" t="s">
        <v>237</v>
      </c>
      <c r="P27" t="s">
        <v>237</v>
      </c>
      <c r="Q27">
        <v>1</v>
      </c>
      <c r="X27">
        <v>0.33</v>
      </c>
      <c r="Y27">
        <v>0</v>
      </c>
      <c r="Z27">
        <v>118.47</v>
      </c>
      <c r="AA27">
        <v>21.66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0.33</v>
      </c>
      <c r="AH27">
        <v>2</v>
      </c>
      <c r="AI27">
        <v>92784050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92784054</v>
      </c>
      <c r="C28">
        <v>92784048</v>
      </c>
      <c r="D28">
        <v>49510676</v>
      </c>
      <c r="E28">
        <v>70</v>
      </c>
      <c r="F28">
        <v>1</v>
      </c>
      <c r="G28">
        <v>1</v>
      </c>
      <c r="H28">
        <v>3</v>
      </c>
      <c r="I28" t="s">
        <v>362</v>
      </c>
      <c r="J28" t="s">
        <v>6</v>
      </c>
      <c r="K28" t="s">
        <v>363</v>
      </c>
      <c r="L28">
        <v>1348</v>
      </c>
      <c r="N28">
        <v>1009</v>
      </c>
      <c r="O28" t="s">
        <v>68</v>
      </c>
      <c r="P28" t="s">
        <v>68</v>
      </c>
      <c r="Q28">
        <v>1000</v>
      </c>
      <c r="X28">
        <v>1.03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</v>
      </c>
      <c r="AG28">
        <v>1.03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92784081</v>
      </c>
      <c r="C29">
        <v>92784056</v>
      </c>
      <c r="D29">
        <v>49510719</v>
      </c>
      <c r="E29">
        <v>70</v>
      </c>
      <c r="F29">
        <v>1</v>
      </c>
      <c r="G29">
        <v>1</v>
      </c>
      <c r="H29">
        <v>1</v>
      </c>
      <c r="I29" t="s">
        <v>267</v>
      </c>
      <c r="J29" t="s">
        <v>6</v>
      </c>
      <c r="K29" t="s">
        <v>268</v>
      </c>
      <c r="L29">
        <v>1191</v>
      </c>
      <c r="N29">
        <v>1013</v>
      </c>
      <c r="O29" t="s">
        <v>231</v>
      </c>
      <c r="P29" t="s">
        <v>231</v>
      </c>
      <c r="Q29">
        <v>1</v>
      </c>
      <c r="X29">
        <v>20.86</v>
      </c>
      <c r="Y29">
        <v>0</v>
      </c>
      <c r="Z29">
        <v>0</v>
      </c>
      <c r="AA29">
        <v>0</v>
      </c>
      <c r="AB29">
        <v>8.74</v>
      </c>
      <c r="AC29">
        <v>0</v>
      </c>
      <c r="AD29">
        <v>1</v>
      </c>
      <c r="AE29">
        <v>1</v>
      </c>
      <c r="AF29" t="s">
        <v>6</v>
      </c>
      <c r="AG29">
        <v>20.86</v>
      </c>
      <c r="AH29">
        <v>2</v>
      </c>
      <c r="AI29">
        <v>92784057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92784082</v>
      </c>
      <c r="C30">
        <v>92784056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232</v>
      </c>
      <c r="J30" t="s">
        <v>6</v>
      </c>
      <c r="K30" t="s">
        <v>233</v>
      </c>
      <c r="L30">
        <v>1191</v>
      </c>
      <c r="N30">
        <v>1013</v>
      </c>
      <c r="O30" t="s">
        <v>231</v>
      </c>
      <c r="P30" t="s">
        <v>231</v>
      </c>
      <c r="Q30">
        <v>1</v>
      </c>
      <c r="X30">
        <v>18.850000000000001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18.850000000000001</v>
      </c>
      <c r="AH30">
        <v>2</v>
      </c>
      <c r="AI30">
        <v>92784058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92784083</v>
      </c>
      <c r="C31">
        <v>92784056</v>
      </c>
      <c r="D31">
        <v>49672697</v>
      </c>
      <c r="E31">
        <v>1</v>
      </c>
      <c r="F31">
        <v>1</v>
      </c>
      <c r="G31">
        <v>1</v>
      </c>
      <c r="H31">
        <v>2</v>
      </c>
      <c r="I31" t="s">
        <v>269</v>
      </c>
      <c r="J31" t="s">
        <v>270</v>
      </c>
      <c r="K31" t="s">
        <v>271</v>
      </c>
      <c r="L31">
        <v>1367</v>
      </c>
      <c r="N31">
        <v>1011</v>
      </c>
      <c r="O31" t="s">
        <v>237</v>
      </c>
      <c r="P31" t="s">
        <v>237</v>
      </c>
      <c r="Q31">
        <v>1</v>
      </c>
      <c r="X31">
        <v>2.44</v>
      </c>
      <c r="Y31">
        <v>0</v>
      </c>
      <c r="Z31">
        <v>0.57999999999999996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2.44</v>
      </c>
      <c r="AH31">
        <v>2</v>
      </c>
      <c r="AI31">
        <v>92784059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92784084</v>
      </c>
      <c r="C32">
        <v>92784056</v>
      </c>
      <c r="D32">
        <v>49672727</v>
      </c>
      <c r="E32">
        <v>1</v>
      </c>
      <c r="F32">
        <v>1</v>
      </c>
      <c r="G32">
        <v>1</v>
      </c>
      <c r="H32">
        <v>2</v>
      </c>
      <c r="I32" t="s">
        <v>238</v>
      </c>
      <c r="J32" t="s">
        <v>239</v>
      </c>
      <c r="K32" t="s">
        <v>240</v>
      </c>
      <c r="L32">
        <v>1367</v>
      </c>
      <c r="N32">
        <v>1011</v>
      </c>
      <c r="O32" t="s">
        <v>237</v>
      </c>
      <c r="P32" t="s">
        <v>237</v>
      </c>
      <c r="Q32">
        <v>1</v>
      </c>
      <c r="X32">
        <v>0.55000000000000004</v>
      </c>
      <c r="Y32">
        <v>0</v>
      </c>
      <c r="Z32">
        <v>89.99</v>
      </c>
      <c r="AA32">
        <v>10.06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0.55000000000000004</v>
      </c>
      <c r="AH32">
        <v>2</v>
      </c>
      <c r="AI32">
        <v>92784060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92784085</v>
      </c>
      <c r="C33">
        <v>92784056</v>
      </c>
      <c r="D33">
        <v>49672925</v>
      </c>
      <c r="E33">
        <v>1</v>
      </c>
      <c r="F33">
        <v>1</v>
      </c>
      <c r="G33">
        <v>1</v>
      </c>
      <c r="H33">
        <v>2</v>
      </c>
      <c r="I33" t="s">
        <v>272</v>
      </c>
      <c r="J33" t="s">
        <v>273</v>
      </c>
      <c r="K33" t="s">
        <v>274</v>
      </c>
      <c r="L33">
        <v>1367</v>
      </c>
      <c r="N33">
        <v>1011</v>
      </c>
      <c r="O33" t="s">
        <v>237</v>
      </c>
      <c r="P33" t="s">
        <v>237</v>
      </c>
      <c r="Q33">
        <v>1</v>
      </c>
      <c r="X33">
        <v>2.04</v>
      </c>
      <c r="Y33">
        <v>0</v>
      </c>
      <c r="Z33">
        <v>694.79</v>
      </c>
      <c r="AA33">
        <v>16.440000000000001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2.04</v>
      </c>
      <c r="AH33">
        <v>2</v>
      </c>
      <c r="AI33">
        <v>92784061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92784086</v>
      </c>
      <c r="C34">
        <v>92784056</v>
      </c>
      <c r="D34">
        <v>49672952</v>
      </c>
      <c r="E34">
        <v>1</v>
      </c>
      <c r="F34">
        <v>1</v>
      </c>
      <c r="G34">
        <v>1</v>
      </c>
      <c r="H34">
        <v>2</v>
      </c>
      <c r="I34" t="s">
        <v>275</v>
      </c>
      <c r="J34" t="s">
        <v>276</v>
      </c>
      <c r="K34" t="s">
        <v>277</v>
      </c>
      <c r="L34">
        <v>1367</v>
      </c>
      <c r="N34">
        <v>1011</v>
      </c>
      <c r="O34" t="s">
        <v>237</v>
      </c>
      <c r="P34" t="s">
        <v>237</v>
      </c>
      <c r="Q34">
        <v>1</v>
      </c>
      <c r="X34">
        <v>2.14</v>
      </c>
      <c r="Y34">
        <v>0</v>
      </c>
      <c r="Z34">
        <v>247.24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2.14</v>
      </c>
      <c r="AH34">
        <v>2</v>
      </c>
      <c r="AI34">
        <v>92784062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92784087</v>
      </c>
      <c r="C35">
        <v>92784056</v>
      </c>
      <c r="D35">
        <v>49672967</v>
      </c>
      <c r="E35">
        <v>1</v>
      </c>
      <c r="F35">
        <v>1</v>
      </c>
      <c r="G35">
        <v>1</v>
      </c>
      <c r="H35">
        <v>2</v>
      </c>
      <c r="I35" t="s">
        <v>278</v>
      </c>
      <c r="J35" t="s">
        <v>279</v>
      </c>
      <c r="K35" t="s">
        <v>280</v>
      </c>
      <c r="L35">
        <v>1367</v>
      </c>
      <c r="N35">
        <v>1011</v>
      </c>
      <c r="O35" t="s">
        <v>237</v>
      </c>
      <c r="P35" t="s">
        <v>237</v>
      </c>
      <c r="Q35">
        <v>1</v>
      </c>
      <c r="X35">
        <v>1.51</v>
      </c>
      <c r="Y35">
        <v>0</v>
      </c>
      <c r="Z35">
        <v>216.98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1.51</v>
      </c>
      <c r="AH35">
        <v>2</v>
      </c>
      <c r="AI35">
        <v>92784063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92784088</v>
      </c>
      <c r="C36">
        <v>92784056</v>
      </c>
      <c r="D36">
        <v>49672968</v>
      </c>
      <c r="E36">
        <v>1</v>
      </c>
      <c r="F36">
        <v>1</v>
      </c>
      <c r="G36">
        <v>1</v>
      </c>
      <c r="H36">
        <v>2</v>
      </c>
      <c r="I36" t="s">
        <v>281</v>
      </c>
      <c r="J36" t="s">
        <v>282</v>
      </c>
      <c r="K36" t="s">
        <v>283</v>
      </c>
      <c r="L36">
        <v>1367</v>
      </c>
      <c r="N36">
        <v>1011</v>
      </c>
      <c r="O36" t="s">
        <v>237</v>
      </c>
      <c r="P36" t="s">
        <v>237</v>
      </c>
      <c r="Q36">
        <v>1</v>
      </c>
      <c r="X36">
        <v>2.59</v>
      </c>
      <c r="Y36">
        <v>0</v>
      </c>
      <c r="Z36">
        <v>236.79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2.59</v>
      </c>
      <c r="AH36">
        <v>2</v>
      </c>
      <c r="AI36">
        <v>92784064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92784089</v>
      </c>
      <c r="C37">
        <v>92784056</v>
      </c>
      <c r="D37">
        <v>49672969</v>
      </c>
      <c r="E37">
        <v>1</v>
      </c>
      <c r="F37">
        <v>1</v>
      </c>
      <c r="G37">
        <v>1</v>
      </c>
      <c r="H37">
        <v>2</v>
      </c>
      <c r="I37" t="s">
        <v>284</v>
      </c>
      <c r="J37" t="s">
        <v>285</v>
      </c>
      <c r="K37" t="s">
        <v>286</v>
      </c>
      <c r="L37">
        <v>1367</v>
      </c>
      <c r="N37">
        <v>1011</v>
      </c>
      <c r="O37" t="s">
        <v>237</v>
      </c>
      <c r="P37" t="s">
        <v>237</v>
      </c>
      <c r="Q37">
        <v>1</v>
      </c>
      <c r="X37">
        <v>0.97</v>
      </c>
      <c r="Y37">
        <v>0</v>
      </c>
      <c r="Z37">
        <v>298.31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0.97</v>
      </c>
      <c r="AH37">
        <v>2</v>
      </c>
      <c r="AI37">
        <v>92784065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92784090</v>
      </c>
      <c r="C38">
        <v>92784056</v>
      </c>
      <c r="D38">
        <v>49673014</v>
      </c>
      <c r="E38">
        <v>1</v>
      </c>
      <c r="F38">
        <v>1</v>
      </c>
      <c r="G38">
        <v>1</v>
      </c>
      <c r="H38">
        <v>2</v>
      </c>
      <c r="I38" t="s">
        <v>287</v>
      </c>
      <c r="J38" t="s">
        <v>288</v>
      </c>
      <c r="K38" t="s">
        <v>289</v>
      </c>
      <c r="L38">
        <v>1367</v>
      </c>
      <c r="N38">
        <v>1011</v>
      </c>
      <c r="O38" t="s">
        <v>237</v>
      </c>
      <c r="P38" t="s">
        <v>237</v>
      </c>
      <c r="Q38">
        <v>1</v>
      </c>
      <c r="X38">
        <v>1.52</v>
      </c>
      <c r="Y38">
        <v>0</v>
      </c>
      <c r="Z38">
        <v>19.04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1.52</v>
      </c>
      <c r="AH38">
        <v>2</v>
      </c>
      <c r="AI38">
        <v>92784066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92784091</v>
      </c>
      <c r="C39">
        <v>92784056</v>
      </c>
      <c r="D39">
        <v>49673069</v>
      </c>
      <c r="E39">
        <v>1</v>
      </c>
      <c r="F39">
        <v>1</v>
      </c>
      <c r="G39">
        <v>1</v>
      </c>
      <c r="H39">
        <v>2</v>
      </c>
      <c r="I39" t="s">
        <v>290</v>
      </c>
      <c r="J39" t="s">
        <v>291</v>
      </c>
      <c r="K39" t="s">
        <v>292</v>
      </c>
      <c r="L39">
        <v>1367</v>
      </c>
      <c r="N39">
        <v>1011</v>
      </c>
      <c r="O39" t="s">
        <v>237</v>
      </c>
      <c r="P39" t="s">
        <v>237</v>
      </c>
      <c r="Q39">
        <v>1</v>
      </c>
      <c r="X39">
        <v>2.04</v>
      </c>
      <c r="Y39">
        <v>0</v>
      </c>
      <c r="Z39">
        <v>1503.75</v>
      </c>
      <c r="AA39">
        <v>14.4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2.04</v>
      </c>
      <c r="AH39">
        <v>2</v>
      </c>
      <c r="AI39">
        <v>92784067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92784092</v>
      </c>
      <c r="C40">
        <v>92784056</v>
      </c>
      <c r="D40">
        <v>49673070</v>
      </c>
      <c r="E40">
        <v>1</v>
      </c>
      <c r="F40">
        <v>1</v>
      </c>
      <c r="G40">
        <v>1</v>
      </c>
      <c r="H40">
        <v>2</v>
      </c>
      <c r="I40" t="s">
        <v>293</v>
      </c>
      <c r="J40" t="s">
        <v>294</v>
      </c>
      <c r="K40" t="s">
        <v>295</v>
      </c>
      <c r="L40">
        <v>1367</v>
      </c>
      <c r="N40">
        <v>1011</v>
      </c>
      <c r="O40" t="s">
        <v>237</v>
      </c>
      <c r="P40" t="s">
        <v>237</v>
      </c>
      <c r="Q40">
        <v>1</v>
      </c>
      <c r="X40">
        <v>2.04</v>
      </c>
      <c r="Y40">
        <v>0</v>
      </c>
      <c r="Z40">
        <v>19.399999999999999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2.04</v>
      </c>
      <c r="AH40">
        <v>2</v>
      </c>
      <c r="AI40">
        <v>92784068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92784093</v>
      </c>
      <c r="C41">
        <v>92784056</v>
      </c>
      <c r="D41">
        <v>49673450</v>
      </c>
      <c r="E41">
        <v>1</v>
      </c>
      <c r="F41">
        <v>1</v>
      </c>
      <c r="G41">
        <v>1</v>
      </c>
      <c r="H41">
        <v>2</v>
      </c>
      <c r="I41" t="s">
        <v>244</v>
      </c>
      <c r="J41" t="s">
        <v>245</v>
      </c>
      <c r="K41" t="s">
        <v>246</v>
      </c>
      <c r="L41">
        <v>1367</v>
      </c>
      <c r="N41">
        <v>1011</v>
      </c>
      <c r="O41" t="s">
        <v>237</v>
      </c>
      <c r="P41" t="s">
        <v>237</v>
      </c>
      <c r="Q41">
        <v>1</v>
      </c>
      <c r="X41">
        <v>3.1</v>
      </c>
      <c r="Y41">
        <v>0</v>
      </c>
      <c r="Z41">
        <v>110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3.1</v>
      </c>
      <c r="AH41">
        <v>2</v>
      </c>
      <c r="AI41">
        <v>92784069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92784094</v>
      </c>
      <c r="C42">
        <v>92784056</v>
      </c>
      <c r="D42">
        <v>49673485</v>
      </c>
      <c r="E42">
        <v>1</v>
      </c>
      <c r="F42">
        <v>1</v>
      </c>
      <c r="G42">
        <v>1</v>
      </c>
      <c r="H42">
        <v>2</v>
      </c>
      <c r="I42" t="s">
        <v>296</v>
      </c>
      <c r="J42" t="s">
        <v>297</v>
      </c>
      <c r="K42" t="s">
        <v>298</v>
      </c>
      <c r="L42">
        <v>1367</v>
      </c>
      <c r="N42">
        <v>1011</v>
      </c>
      <c r="O42" t="s">
        <v>237</v>
      </c>
      <c r="P42" t="s">
        <v>237</v>
      </c>
      <c r="Q42">
        <v>1</v>
      </c>
      <c r="X42">
        <v>0.2</v>
      </c>
      <c r="Y42">
        <v>0</v>
      </c>
      <c r="Z42">
        <v>92.86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0.2</v>
      </c>
      <c r="AH42">
        <v>2</v>
      </c>
      <c r="AI42">
        <v>92784070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92784095</v>
      </c>
      <c r="C43">
        <v>92784056</v>
      </c>
      <c r="D43">
        <v>49673735</v>
      </c>
      <c r="E43">
        <v>1</v>
      </c>
      <c r="F43">
        <v>1</v>
      </c>
      <c r="G43">
        <v>1</v>
      </c>
      <c r="H43">
        <v>2</v>
      </c>
      <c r="I43" t="s">
        <v>299</v>
      </c>
      <c r="J43" t="s">
        <v>300</v>
      </c>
      <c r="K43" t="s">
        <v>301</v>
      </c>
      <c r="L43">
        <v>1367</v>
      </c>
      <c r="N43">
        <v>1011</v>
      </c>
      <c r="O43" t="s">
        <v>237</v>
      </c>
      <c r="P43" t="s">
        <v>237</v>
      </c>
      <c r="Q43">
        <v>1</v>
      </c>
      <c r="X43">
        <v>3.71</v>
      </c>
      <c r="Y43">
        <v>0</v>
      </c>
      <c r="Z43">
        <v>203.2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3.71</v>
      </c>
      <c r="AH43">
        <v>2</v>
      </c>
      <c r="AI43">
        <v>92784071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92784096</v>
      </c>
      <c r="C44">
        <v>92784056</v>
      </c>
      <c r="D44">
        <v>49674191</v>
      </c>
      <c r="E44">
        <v>1</v>
      </c>
      <c r="F44">
        <v>1</v>
      </c>
      <c r="G44">
        <v>1</v>
      </c>
      <c r="H44">
        <v>2</v>
      </c>
      <c r="I44" t="s">
        <v>302</v>
      </c>
      <c r="J44" t="s">
        <v>303</v>
      </c>
      <c r="K44" t="s">
        <v>304</v>
      </c>
      <c r="L44">
        <v>1367</v>
      </c>
      <c r="N44">
        <v>1011</v>
      </c>
      <c r="O44" t="s">
        <v>237</v>
      </c>
      <c r="P44" t="s">
        <v>237</v>
      </c>
      <c r="Q44">
        <v>1</v>
      </c>
      <c r="X44">
        <v>1.1499999999999999</v>
      </c>
      <c r="Y44">
        <v>0</v>
      </c>
      <c r="Z44">
        <v>1.53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1.1499999999999999</v>
      </c>
      <c r="AH44">
        <v>2</v>
      </c>
      <c r="AI44">
        <v>92784072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92784097</v>
      </c>
      <c r="C45">
        <v>92784056</v>
      </c>
      <c r="D45">
        <v>49521460</v>
      </c>
      <c r="E45">
        <v>1</v>
      </c>
      <c r="F45">
        <v>1</v>
      </c>
      <c r="G45">
        <v>1</v>
      </c>
      <c r="H45">
        <v>3</v>
      </c>
      <c r="I45" t="s">
        <v>305</v>
      </c>
      <c r="J45" t="s">
        <v>306</v>
      </c>
      <c r="K45" t="s">
        <v>307</v>
      </c>
      <c r="L45">
        <v>1348</v>
      </c>
      <c r="N45">
        <v>1009</v>
      </c>
      <c r="O45" t="s">
        <v>68</v>
      </c>
      <c r="P45" t="s">
        <v>68</v>
      </c>
      <c r="Q45">
        <v>1000</v>
      </c>
      <c r="X45">
        <v>4.0000000000000001E-3</v>
      </c>
      <c r="Y45">
        <v>1554.2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4.0000000000000001E-3</v>
      </c>
      <c r="AH45">
        <v>2</v>
      </c>
      <c r="AI45">
        <v>92784073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92784098</v>
      </c>
      <c r="C46">
        <v>92784056</v>
      </c>
      <c r="D46">
        <v>49523204</v>
      </c>
      <c r="E46">
        <v>1</v>
      </c>
      <c r="F46">
        <v>1</v>
      </c>
      <c r="G46">
        <v>1</v>
      </c>
      <c r="H46">
        <v>3</v>
      </c>
      <c r="I46" t="s">
        <v>308</v>
      </c>
      <c r="J46" t="s">
        <v>309</v>
      </c>
      <c r="K46" t="s">
        <v>310</v>
      </c>
      <c r="L46">
        <v>1339</v>
      </c>
      <c r="N46">
        <v>1007</v>
      </c>
      <c r="O46" t="s">
        <v>31</v>
      </c>
      <c r="P46" t="s">
        <v>31</v>
      </c>
      <c r="Q46">
        <v>1</v>
      </c>
      <c r="X46">
        <v>20.52</v>
      </c>
      <c r="Y46">
        <v>3.15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20.52</v>
      </c>
      <c r="AH46">
        <v>2</v>
      </c>
      <c r="AI46">
        <v>92784074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92784099</v>
      </c>
      <c r="C47">
        <v>92784056</v>
      </c>
      <c r="D47">
        <v>49523800</v>
      </c>
      <c r="E47">
        <v>1</v>
      </c>
      <c r="F47">
        <v>1</v>
      </c>
      <c r="G47">
        <v>1</v>
      </c>
      <c r="H47">
        <v>3</v>
      </c>
      <c r="I47" t="s">
        <v>311</v>
      </c>
      <c r="J47" t="s">
        <v>312</v>
      </c>
      <c r="K47" t="s">
        <v>313</v>
      </c>
      <c r="L47">
        <v>1348</v>
      </c>
      <c r="N47">
        <v>1009</v>
      </c>
      <c r="O47" t="s">
        <v>68</v>
      </c>
      <c r="P47" t="s">
        <v>68</v>
      </c>
      <c r="Q47">
        <v>1000</v>
      </c>
      <c r="X47">
        <v>2.3999999999999998E-3</v>
      </c>
      <c r="Y47">
        <v>40650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2.3999999999999998E-3</v>
      </c>
      <c r="AH47">
        <v>2</v>
      </c>
      <c r="AI47">
        <v>92784075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92784100</v>
      </c>
      <c r="C48">
        <v>92784056</v>
      </c>
      <c r="D48">
        <v>49525443</v>
      </c>
      <c r="E48">
        <v>1</v>
      </c>
      <c r="F48">
        <v>1</v>
      </c>
      <c r="G48">
        <v>1</v>
      </c>
      <c r="H48">
        <v>3</v>
      </c>
      <c r="I48" t="s">
        <v>314</v>
      </c>
      <c r="J48" t="s">
        <v>315</v>
      </c>
      <c r="K48" t="s">
        <v>316</v>
      </c>
      <c r="L48">
        <v>1348</v>
      </c>
      <c r="N48">
        <v>1009</v>
      </c>
      <c r="O48" t="s">
        <v>68</v>
      </c>
      <c r="P48" t="s">
        <v>68</v>
      </c>
      <c r="Q48">
        <v>1000</v>
      </c>
      <c r="X48">
        <v>1.2E-2</v>
      </c>
      <c r="Y48">
        <v>10068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1.2E-2</v>
      </c>
      <c r="AH48">
        <v>2</v>
      </c>
      <c r="AI48">
        <v>92784076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92784101</v>
      </c>
      <c r="C49">
        <v>92784056</v>
      </c>
      <c r="D49">
        <v>49526108</v>
      </c>
      <c r="E49">
        <v>1</v>
      </c>
      <c r="F49">
        <v>1</v>
      </c>
      <c r="G49">
        <v>1</v>
      </c>
      <c r="H49">
        <v>3</v>
      </c>
      <c r="I49" t="s">
        <v>317</v>
      </c>
      <c r="J49" t="s">
        <v>318</v>
      </c>
      <c r="K49" t="s">
        <v>319</v>
      </c>
      <c r="L49">
        <v>1371</v>
      </c>
      <c r="N49">
        <v>1013</v>
      </c>
      <c r="O49" t="s">
        <v>92</v>
      </c>
      <c r="P49" t="s">
        <v>92</v>
      </c>
      <c r="Q49">
        <v>1</v>
      </c>
      <c r="X49">
        <v>0.78200000000000003</v>
      </c>
      <c r="Y49">
        <v>737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0.78200000000000003</v>
      </c>
      <c r="AH49">
        <v>2</v>
      </c>
      <c r="AI49">
        <v>92784077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92784102</v>
      </c>
      <c r="C50">
        <v>92784056</v>
      </c>
      <c r="D50">
        <v>49511730</v>
      </c>
      <c r="E50">
        <v>70</v>
      </c>
      <c r="F50">
        <v>1</v>
      </c>
      <c r="G50">
        <v>1</v>
      </c>
      <c r="H50">
        <v>3</v>
      </c>
      <c r="I50" t="s">
        <v>364</v>
      </c>
      <c r="J50" t="s">
        <v>6</v>
      </c>
      <c r="K50" t="s">
        <v>365</v>
      </c>
      <c r="L50">
        <v>1348</v>
      </c>
      <c r="N50">
        <v>1009</v>
      </c>
      <c r="O50" t="s">
        <v>68</v>
      </c>
      <c r="P50" t="s">
        <v>68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6</v>
      </c>
      <c r="AG50">
        <v>0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92784103</v>
      </c>
      <c r="C51">
        <v>92784056</v>
      </c>
      <c r="D51">
        <v>49541217</v>
      </c>
      <c r="E51">
        <v>1</v>
      </c>
      <c r="F51">
        <v>1</v>
      </c>
      <c r="G51">
        <v>1</v>
      </c>
      <c r="H51">
        <v>3</v>
      </c>
      <c r="I51" t="s">
        <v>320</v>
      </c>
      <c r="J51" t="s">
        <v>321</v>
      </c>
      <c r="K51" t="s">
        <v>322</v>
      </c>
      <c r="L51">
        <v>1348</v>
      </c>
      <c r="N51">
        <v>1009</v>
      </c>
      <c r="O51" t="s">
        <v>68</v>
      </c>
      <c r="P51" t="s">
        <v>68</v>
      </c>
      <c r="Q51">
        <v>1000</v>
      </c>
      <c r="X51">
        <v>8.0000000000000004E-4</v>
      </c>
      <c r="Y51">
        <v>5989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8.0000000000000004E-4</v>
      </c>
      <c r="AH51">
        <v>2</v>
      </c>
      <c r="AI51">
        <v>92784079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92784104</v>
      </c>
      <c r="C52">
        <v>92784056</v>
      </c>
      <c r="D52">
        <v>49543542</v>
      </c>
      <c r="E52">
        <v>1</v>
      </c>
      <c r="F52">
        <v>1</v>
      </c>
      <c r="G52">
        <v>1</v>
      </c>
      <c r="H52">
        <v>3</v>
      </c>
      <c r="I52" t="s">
        <v>323</v>
      </c>
      <c r="J52" t="s">
        <v>324</v>
      </c>
      <c r="K52" t="s">
        <v>325</v>
      </c>
      <c r="L52">
        <v>1348</v>
      </c>
      <c r="N52">
        <v>1009</v>
      </c>
      <c r="O52" t="s">
        <v>68</v>
      </c>
      <c r="P52" t="s">
        <v>68</v>
      </c>
      <c r="Q52">
        <v>1000</v>
      </c>
      <c r="X52">
        <v>8.0000000000000004E-4</v>
      </c>
      <c r="Y52">
        <v>5520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8.0000000000000004E-4</v>
      </c>
      <c r="AH52">
        <v>2</v>
      </c>
      <c r="AI52">
        <v>92784080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92784131</v>
      </c>
      <c r="C53">
        <v>92784106</v>
      </c>
      <c r="D53">
        <v>49510719</v>
      </c>
      <c r="E53">
        <v>70</v>
      </c>
      <c r="F53">
        <v>1</v>
      </c>
      <c r="G53">
        <v>1</v>
      </c>
      <c r="H53">
        <v>1</v>
      </c>
      <c r="I53" t="s">
        <v>267</v>
      </c>
      <c r="J53" t="s">
        <v>6</v>
      </c>
      <c r="K53" t="s">
        <v>268</v>
      </c>
      <c r="L53">
        <v>1191</v>
      </c>
      <c r="N53">
        <v>1013</v>
      </c>
      <c r="O53" t="s">
        <v>231</v>
      </c>
      <c r="P53" t="s">
        <v>231</v>
      </c>
      <c r="Q53">
        <v>1</v>
      </c>
      <c r="X53">
        <v>20.86</v>
      </c>
      <c r="Y53">
        <v>0</v>
      </c>
      <c r="Z53">
        <v>0</v>
      </c>
      <c r="AA53">
        <v>0</v>
      </c>
      <c r="AB53">
        <v>8.74</v>
      </c>
      <c r="AC53">
        <v>0</v>
      </c>
      <c r="AD53">
        <v>1</v>
      </c>
      <c r="AE53">
        <v>1</v>
      </c>
      <c r="AF53" t="s">
        <v>6</v>
      </c>
      <c r="AG53">
        <v>20.86</v>
      </c>
      <c r="AH53">
        <v>2</v>
      </c>
      <c r="AI53">
        <v>92784107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92784132</v>
      </c>
      <c r="C54">
        <v>92784106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232</v>
      </c>
      <c r="J54" t="s">
        <v>6</v>
      </c>
      <c r="K54" t="s">
        <v>233</v>
      </c>
      <c r="L54">
        <v>1191</v>
      </c>
      <c r="N54">
        <v>1013</v>
      </c>
      <c r="O54" t="s">
        <v>231</v>
      </c>
      <c r="P54" t="s">
        <v>231</v>
      </c>
      <c r="Q54">
        <v>1</v>
      </c>
      <c r="X54">
        <v>18.850000000000001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18.850000000000001</v>
      </c>
      <c r="AH54">
        <v>2</v>
      </c>
      <c r="AI54">
        <v>92784108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ROW(Source!A39)</f>
        <v>39</v>
      </c>
      <c r="B55">
        <v>92784133</v>
      </c>
      <c r="C55">
        <v>92784106</v>
      </c>
      <c r="D55">
        <v>49672697</v>
      </c>
      <c r="E55">
        <v>1</v>
      </c>
      <c r="F55">
        <v>1</v>
      </c>
      <c r="G55">
        <v>1</v>
      </c>
      <c r="H55">
        <v>2</v>
      </c>
      <c r="I55" t="s">
        <v>269</v>
      </c>
      <c r="J55" t="s">
        <v>270</v>
      </c>
      <c r="K55" t="s">
        <v>271</v>
      </c>
      <c r="L55">
        <v>1367</v>
      </c>
      <c r="N55">
        <v>1011</v>
      </c>
      <c r="O55" t="s">
        <v>237</v>
      </c>
      <c r="P55" t="s">
        <v>237</v>
      </c>
      <c r="Q55">
        <v>1</v>
      </c>
      <c r="X55">
        <v>2.44</v>
      </c>
      <c r="Y55">
        <v>0</v>
      </c>
      <c r="Z55">
        <v>0.57999999999999996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2.44</v>
      </c>
      <c r="AH55">
        <v>2</v>
      </c>
      <c r="AI55">
        <v>92784109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ROW(Source!A39)</f>
        <v>39</v>
      </c>
      <c r="B56">
        <v>92784134</v>
      </c>
      <c r="C56">
        <v>92784106</v>
      </c>
      <c r="D56">
        <v>49672727</v>
      </c>
      <c r="E56">
        <v>1</v>
      </c>
      <c r="F56">
        <v>1</v>
      </c>
      <c r="G56">
        <v>1</v>
      </c>
      <c r="H56">
        <v>2</v>
      </c>
      <c r="I56" t="s">
        <v>238</v>
      </c>
      <c r="J56" t="s">
        <v>239</v>
      </c>
      <c r="K56" t="s">
        <v>240</v>
      </c>
      <c r="L56">
        <v>1367</v>
      </c>
      <c r="N56">
        <v>1011</v>
      </c>
      <c r="O56" t="s">
        <v>237</v>
      </c>
      <c r="P56" t="s">
        <v>237</v>
      </c>
      <c r="Q56">
        <v>1</v>
      </c>
      <c r="X56">
        <v>0.55000000000000004</v>
      </c>
      <c r="Y56">
        <v>0</v>
      </c>
      <c r="Z56">
        <v>89.99</v>
      </c>
      <c r="AA56">
        <v>10.06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0.55000000000000004</v>
      </c>
      <c r="AH56">
        <v>2</v>
      </c>
      <c r="AI56">
        <v>92784110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92784135</v>
      </c>
      <c r="C57">
        <v>92784106</v>
      </c>
      <c r="D57">
        <v>49672925</v>
      </c>
      <c r="E57">
        <v>1</v>
      </c>
      <c r="F57">
        <v>1</v>
      </c>
      <c r="G57">
        <v>1</v>
      </c>
      <c r="H57">
        <v>2</v>
      </c>
      <c r="I57" t="s">
        <v>272</v>
      </c>
      <c r="J57" t="s">
        <v>273</v>
      </c>
      <c r="K57" t="s">
        <v>274</v>
      </c>
      <c r="L57">
        <v>1367</v>
      </c>
      <c r="N57">
        <v>1011</v>
      </c>
      <c r="O57" t="s">
        <v>237</v>
      </c>
      <c r="P57" t="s">
        <v>237</v>
      </c>
      <c r="Q57">
        <v>1</v>
      </c>
      <c r="X57">
        <v>2.04</v>
      </c>
      <c r="Y57">
        <v>0</v>
      </c>
      <c r="Z57">
        <v>694.79</v>
      </c>
      <c r="AA57">
        <v>16.440000000000001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2.04</v>
      </c>
      <c r="AH57">
        <v>2</v>
      </c>
      <c r="AI57">
        <v>92784111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92784136</v>
      </c>
      <c r="C58">
        <v>92784106</v>
      </c>
      <c r="D58">
        <v>49672952</v>
      </c>
      <c r="E58">
        <v>1</v>
      </c>
      <c r="F58">
        <v>1</v>
      </c>
      <c r="G58">
        <v>1</v>
      </c>
      <c r="H58">
        <v>2</v>
      </c>
      <c r="I58" t="s">
        <v>275</v>
      </c>
      <c r="J58" t="s">
        <v>276</v>
      </c>
      <c r="K58" t="s">
        <v>277</v>
      </c>
      <c r="L58">
        <v>1367</v>
      </c>
      <c r="N58">
        <v>1011</v>
      </c>
      <c r="O58" t="s">
        <v>237</v>
      </c>
      <c r="P58" t="s">
        <v>237</v>
      </c>
      <c r="Q58">
        <v>1</v>
      </c>
      <c r="X58">
        <v>2.14</v>
      </c>
      <c r="Y58">
        <v>0</v>
      </c>
      <c r="Z58">
        <v>247.24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2.14</v>
      </c>
      <c r="AH58">
        <v>2</v>
      </c>
      <c r="AI58">
        <v>92784112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92784137</v>
      </c>
      <c r="C59">
        <v>92784106</v>
      </c>
      <c r="D59">
        <v>49672967</v>
      </c>
      <c r="E59">
        <v>1</v>
      </c>
      <c r="F59">
        <v>1</v>
      </c>
      <c r="G59">
        <v>1</v>
      </c>
      <c r="H59">
        <v>2</v>
      </c>
      <c r="I59" t="s">
        <v>278</v>
      </c>
      <c r="J59" t="s">
        <v>279</v>
      </c>
      <c r="K59" t="s">
        <v>280</v>
      </c>
      <c r="L59">
        <v>1367</v>
      </c>
      <c r="N59">
        <v>1011</v>
      </c>
      <c r="O59" t="s">
        <v>237</v>
      </c>
      <c r="P59" t="s">
        <v>237</v>
      </c>
      <c r="Q59">
        <v>1</v>
      </c>
      <c r="X59">
        <v>1.51</v>
      </c>
      <c r="Y59">
        <v>0</v>
      </c>
      <c r="Z59">
        <v>216.98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1.51</v>
      </c>
      <c r="AH59">
        <v>2</v>
      </c>
      <c r="AI59">
        <v>92784113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92784138</v>
      </c>
      <c r="C60">
        <v>92784106</v>
      </c>
      <c r="D60">
        <v>49672968</v>
      </c>
      <c r="E60">
        <v>1</v>
      </c>
      <c r="F60">
        <v>1</v>
      </c>
      <c r="G60">
        <v>1</v>
      </c>
      <c r="H60">
        <v>2</v>
      </c>
      <c r="I60" t="s">
        <v>281</v>
      </c>
      <c r="J60" t="s">
        <v>282</v>
      </c>
      <c r="K60" t="s">
        <v>283</v>
      </c>
      <c r="L60">
        <v>1367</v>
      </c>
      <c r="N60">
        <v>1011</v>
      </c>
      <c r="O60" t="s">
        <v>237</v>
      </c>
      <c r="P60" t="s">
        <v>237</v>
      </c>
      <c r="Q60">
        <v>1</v>
      </c>
      <c r="X60">
        <v>2.59</v>
      </c>
      <c r="Y60">
        <v>0</v>
      </c>
      <c r="Z60">
        <v>236.79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2.59</v>
      </c>
      <c r="AH60">
        <v>2</v>
      </c>
      <c r="AI60">
        <v>92784114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92784139</v>
      </c>
      <c r="C61">
        <v>92784106</v>
      </c>
      <c r="D61">
        <v>49672969</v>
      </c>
      <c r="E61">
        <v>1</v>
      </c>
      <c r="F61">
        <v>1</v>
      </c>
      <c r="G61">
        <v>1</v>
      </c>
      <c r="H61">
        <v>2</v>
      </c>
      <c r="I61" t="s">
        <v>284</v>
      </c>
      <c r="J61" t="s">
        <v>285</v>
      </c>
      <c r="K61" t="s">
        <v>286</v>
      </c>
      <c r="L61">
        <v>1367</v>
      </c>
      <c r="N61">
        <v>1011</v>
      </c>
      <c r="O61" t="s">
        <v>237</v>
      </c>
      <c r="P61" t="s">
        <v>237</v>
      </c>
      <c r="Q61">
        <v>1</v>
      </c>
      <c r="X61">
        <v>0.97</v>
      </c>
      <c r="Y61">
        <v>0</v>
      </c>
      <c r="Z61">
        <v>298.31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0.97</v>
      </c>
      <c r="AH61">
        <v>2</v>
      </c>
      <c r="AI61">
        <v>92784115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92784140</v>
      </c>
      <c r="C62">
        <v>92784106</v>
      </c>
      <c r="D62">
        <v>49673014</v>
      </c>
      <c r="E62">
        <v>1</v>
      </c>
      <c r="F62">
        <v>1</v>
      </c>
      <c r="G62">
        <v>1</v>
      </c>
      <c r="H62">
        <v>2</v>
      </c>
      <c r="I62" t="s">
        <v>287</v>
      </c>
      <c r="J62" t="s">
        <v>288</v>
      </c>
      <c r="K62" t="s">
        <v>289</v>
      </c>
      <c r="L62">
        <v>1367</v>
      </c>
      <c r="N62">
        <v>1011</v>
      </c>
      <c r="O62" t="s">
        <v>237</v>
      </c>
      <c r="P62" t="s">
        <v>237</v>
      </c>
      <c r="Q62">
        <v>1</v>
      </c>
      <c r="X62">
        <v>1.52</v>
      </c>
      <c r="Y62">
        <v>0</v>
      </c>
      <c r="Z62">
        <v>19.04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1.52</v>
      </c>
      <c r="AH62">
        <v>2</v>
      </c>
      <c r="AI62">
        <v>92784116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92784141</v>
      </c>
      <c r="C63">
        <v>92784106</v>
      </c>
      <c r="D63">
        <v>49673069</v>
      </c>
      <c r="E63">
        <v>1</v>
      </c>
      <c r="F63">
        <v>1</v>
      </c>
      <c r="G63">
        <v>1</v>
      </c>
      <c r="H63">
        <v>2</v>
      </c>
      <c r="I63" t="s">
        <v>290</v>
      </c>
      <c r="J63" t="s">
        <v>291</v>
      </c>
      <c r="K63" t="s">
        <v>292</v>
      </c>
      <c r="L63">
        <v>1367</v>
      </c>
      <c r="N63">
        <v>1011</v>
      </c>
      <c r="O63" t="s">
        <v>237</v>
      </c>
      <c r="P63" t="s">
        <v>237</v>
      </c>
      <c r="Q63">
        <v>1</v>
      </c>
      <c r="X63">
        <v>2.04</v>
      </c>
      <c r="Y63">
        <v>0</v>
      </c>
      <c r="Z63">
        <v>1503.75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2.04</v>
      </c>
      <c r="AH63">
        <v>2</v>
      </c>
      <c r="AI63">
        <v>92784117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92784142</v>
      </c>
      <c r="C64">
        <v>92784106</v>
      </c>
      <c r="D64">
        <v>49673070</v>
      </c>
      <c r="E64">
        <v>1</v>
      </c>
      <c r="F64">
        <v>1</v>
      </c>
      <c r="G64">
        <v>1</v>
      </c>
      <c r="H64">
        <v>2</v>
      </c>
      <c r="I64" t="s">
        <v>293</v>
      </c>
      <c r="J64" t="s">
        <v>294</v>
      </c>
      <c r="K64" t="s">
        <v>295</v>
      </c>
      <c r="L64">
        <v>1367</v>
      </c>
      <c r="N64">
        <v>1011</v>
      </c>
      <c r="O64" t="s">
        <v>237</v>
      </c>
      <c r="P64" t="s">
        <v>237</v>
      </c>
      <c r="Q64">
        <v>1</v>
      </c>
      <c r="X64">
        <v>2.04</v>
      </c>
      <c r="Y64">
        <v>0</v>
      </c>
      <c r="Z64">
        <v>19.399999999999999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2.04</v>
      </c>
      <c r="AH64">
        <v>2</v>
      </c>
      <c r="AI64">
        <v>92784118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92784143</v>
      </c>
      <c r="C65">
        <v>92784106</v>
      </c>
      <c r="D65">
        <v>49673450</v>
      </c>
      <c r="E65">
        <v>1</v>
      </c>
      <c r="F65">
        <v>1</v>
      </c>
      <c r="G65">
        <v>1</v>
      </c>
      <c r="H65">
        <v>2</v>
      </c>
      <c r="I65" t="s">
        <v>244</v>
      </c>
      <c r="J65" t="s">
        <v>245</v>
      </c>
      <c r="K65" t="s">
        <v>246</v>
      </c>
      <c r="L65">
        <v>1367</v>
      </c>
      <c r="N65">
        <v>1011</v>
      </c>
      <c r="O65" t="s">
        <v>237</v>
      </c>
      <c r="P65" t="s">
        <v>237</v>
      </c>
      <c r="Q65">
        <v>1</v>
      </c>
      <c r="X65">
        <v>3.1</v>
      </c>
      <c r="Y65">
        <v>0</v>
      </c>
      <c r="Z65">
        <v>110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3.1</v>
      </c>
      <c r="AH65">
        <v>2</v>
      </c>
      <c r="AI65">
        <v>92784119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92784144</v>
      </c>
      <c r="C66">
        <v>92784106</v>
      </c>
      <c r="D66">
        <v>49673485</v>
      </c>
      <c r="E66">
        <v>1</v>
      </c>
      <c r="F66">
        <v>1</v>
      </c>
      <c r="G66">
        <v>1</v>
      </c>
      <c r="H66">
        <v>2</v>
      </c>
      <c r="I66" t="s">
        <v>296</v>
      </c>
      <c r="J66" t="s">
        <v>297</v>
      </c>
      <c r="K66" t="s">
        <v>298</v>
      </c>
      <c r="L66">
        <v>1367</v>
      </c>
      <c r="N66">
        <v>1011</v>
      </c>
      <c r="O66" t="s">
        <v>237</v>
      </c>
      <c r="P66" t="s">
        <v>237</v>
      </c>
      <c r="Q66">
        <v>1</v>
      </c>
      <c r="X66">
        <v>0.2</v>
      </c>
      <c r="Y66">
        <v>0</v>
      </c>
      <c r="Z66">
        <v>92.86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0.2</v>
      </c>
      <c r="AH66">
        <v>2</v>
      </c>
      <c r="AI66">
        <v>92784120</v>
      </c>
      <c r="AJ66">
        <v>69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92784145</v>
      </c>
      <c r="C67">
        <v>92784106</v>
      </c>
      <c r="D67">
        <v>49673735</v>
      </c>
      <c r="E67">
        <v>1</v>
      </c>
      <c r="F67">
        <v>1</v>
      </c>
      <c r="G67">
        <v>1</v>
      </c>
      <c r="H67">
        <v>2</v>
      </c>
      <c r="I67" t="s">
        <v>299</v>
      </c>
      <c r="J67" t="s">
        <v>300</v>
      </c>
      <c r="K67" t="s">
        <v>301</v>
      </c>
      <c r="L67">
        <v>1367</v>
      </c>
      <c r="N67">
        <v>1011</v>
      </c>
      <c r="O67" t="s">
        <v>237</v>
      </c>
      <c r="P67" t="s">
        <v>237</v>
      </c>
      <c r="Q67">
        <v>1</v>
      </c>
      <c r="X67">
        <v>3.71</v>
      </c>
      <c r="Y67">
        <v>0</v>
      </c>
      <c r="Z67">
        <v>203.2</v>
      </c>
      <c r="AA67">
        <v>10.06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3.71</v>
      </c>
      <c r="AH67">
        <v>2</v>
      </c>
      <c r="AI67">
        <v>92784121</v>
      </c>
      <c r="AJ67">
        <v>70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92784146</v>
      </c>
      <c r="C68">
        <v>92784106</v>
      </c>
      <c r="D68">
        <v>49674191</v>
      </c>
      <c r="E68">
        <v>1</v>
      </c>
      <c r="F68">
        <v>1</v>
      </c>
      <c r="G68">
        <v>1</v>
      </c>
      <c r="H68">
        <v>2</v>
      </c>
      <c r="I68" t="s">
        <v>302</v>
      </c>
      <c r="J68" t="s">
        <v>303</v>
      </c>
      <c r="K68" t="s">
        <v>304</v>
      </c>
      <c r="L68">
        <v>1367</v>
      </c>
      <c r="N68">
        <v>1011</v>
      </c>
      <c r="O68" t="s">
        <v>237</v>
      </c>
      <c r="P68" t="s">
        <v>237</v>
      </c>
      <c r="Q68">
        <v>1</v>
      </c>
      <c r="X68">
        <v>1.1499999999999999</v>
      </c>
      <c r="Y68">
        <v>0</v>
      </c>
      <c r="Z68">
        <v>1.53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1.1499999999999999</v>
      </c>
      <c r="AH68">
        <v>2</v>
      </c>
      <c r="AI68">
        <v>92784122</v>
      </c>
      <c r="AJ68">
        <v>71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92784147</v>
      </c>
      <c r="C69">
        <v>92784106</v>
      </c>
      <c r="D69">
        <v>49521460</v>
      </c>
      <c r="E69">
        <v>1</v>
      </c>
      <c r="F69">
        <v>1</v>
      </c>
      <c r="G69">
        <v>1</v>
      </c>
      <c r="H69">
        <v>3</v>
      </c>
      <c r="I69" t="s">
        <v>305</v>
      </c>
      <c r="J69" t="s">
        <v>306</v>
      </c>
      <c r="K69" t="s">
        <v>307</v>
      </c>
      <c r="L69">
        <v>1348</v>
      </c>
      <c r="N69">
        <v>1009</v>
      </c>
      <c r="O69" t="s">
        <v>68</v>
      </c>
      <c r="P69" t="s">
        <v>68</v>
      </c>
      <c r="Q69">
        <v>1000</v>
      </c>
      <c r="X69">
        <v>4.0000000000000001E-3</v>
      </c>
      <c r="Y69">
        <v>1554.2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4.0000000000000001E-3</v>
      </c>
      <c r="AH69">
        <v>2</v>
      </c>
      <c r="AI69">
        <v>92784123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92784148</v>
      </c>
      <c r="C70">
        <v>92784106</v>
      </c>
      <c r="D70">
        <v>49523204</v>
      </c>
      <c r="E70">
        <v>1</v>
      </c>
      <c r="F70">
        <v>1</v>
      </c>
      <c r="G70">
        <v>1</v>
      </c>
      <c r="H70">
        <v>3</v>
      </c>
      <c r="I70" t="s">
        <v>308</v>
      </c>
      <c r="J70" t="s">
        <v>309</v>
      </c>
      <c r="K70" t="s">
        <v>310</v>
      </c>
      <c r="L70">
        <v>1339</v>
      </c>
      <c r="N70">
        <v>1007</v>
      </c>
      <c r="O70" t="s">
        <v>31</v>
      </c>
      <c r="P70" t="s">
        <v>31</v>
      </c>
      <c r="Q70">
        <v>1</v>
      </c>
      <c r="X70">
        <v>20.52</v>
      </c>
      <c r="Y70">
        <v>3.15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20.52</v>
      </c>
      <c r="AH70">
        <v>2</v>
      </c>
      <c r="AI70">
        <v>92784124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92784149</v>
      </c>
      <c r="C71">
        <v>92784106</v>
      </c>
      <c r="D71">
        <v>49523800</v>
      </c>
      <c r="E71">
        <v>1</v>
      </c>
      <c r="F71">
        <v>1</v>
      </c>
      <c r="G71">
        <v>1</v>
      </c>
      <c r="H71">
        <v>3</v>
      </c>
      <c r="I71" t="s">
        <v>311</v>
      </c>
      <c r="J71" t="s">
        <v>312</v>
      </c>
      <c r="K71" t="s">
        <v>313</v>
      </c>
      <c r="L71">
        <v>1348</v>
      </c>
      <c r="N71">
        <v>1009</v>
      </c>
      <c r="O71" t="s">
        <v>68</v>
      </c>
      <c r="P71" t="s">
        <v>68</v>
      </c>
      <c r="Q71">
        <v>1000</v>
      </c>
      <c r="X71">
        <v>2.3999999999999998E-3</v>
      </c>
      <c r="Y71">
        <v>40650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2.3999999999999998E-3</v>
      </c>
      <c r="AH71">
        <v>2</v>
      </c>
      <c r="AI71">
        <v>92784125</v>
      </c>
      <c r="AJ71">
        <v>74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92784150</v>
      </c>
      <c r="C72">
        <v>92784106</v>
      </c>
      <c r="D72">
        <v>49525443</v>
      </c>
      <c r="E72">
        <v>1</v>
      </c>
      <c r="F72">
        <v>1</v>
      </c>
      <c r="G72">
        <v>1</v>
      </c>
      <c r="H72">
        <v>3</v>
      </c>
      <c r="I72" t="s">
        <v>314</v>
      </c>
      <c r="J72" t="s">
        <v>315</v>
      </c>
      <c r="K72" t="s">
        <v>316</v>
      </c>
      <c r="L72">
        <v>1348</v>
      </c>
      <c r="N72">
        <v>1009</v>
      </c>
      <c r="O72" t="s">
        <v>68</v>
      </c>
      <c r="P72" t="s">
        <v>68</v>
      </c>
      <c r="Q72">
        <v>1000</v>
      </c>
      <c r="X72">
        <v>1.2E-2</v>
      </c>
      <c r="Y72">
        <v>10068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1.2E-2</v>
      </c>
      <c r="AH72">
        <v>2</v>
      </c>
      <c r="AI72">
        <v>92784126</v>
      </c>
      <c r="AJ72">
        <v>75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ROW(Source!A39)</f>
        <v>39</v>
      </c>
      <c r="B73">
        <v>92784151</v>
      </c>
      <c r="C73">
        <v>92784106</v>
      </c>
      <c r="D73">
        <v>49526108</v>
      </c>
      <c r="E73">
        <v>1</v>
      </c>
      <c r="F73">
        <v>1</v>
      </c>
      <c r="G73">
        <v>1</v>
      </c>
      <c r="H73">
        <v>3</v>
      </c>
      <c r="I73" t="s">
        <v>317</v>
      </c>
      <c r="J73" t="s">
        <v>318</v>
      </c>
      <c r="K73" t="s">
        <v>319</v>
      </c>
      <c r="L73">
        <v>1371</v>
      </c>
      <c r="N73">
        <v>1013</v>
      </c>
      <c r="O73" t="s">
        <v>92</v>
      </c>
      <c r="P73" t="s">
        <v>92</v>
      </c>
      <c r="Q73">
        <v>1</v>
      </c>
      <c r="X73">
        <v>0.78200000000000003</v>
      </c>
      <c r="Y73">
        <v>737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0.78200000000000003</v>
      </c>
      <c r="AH73">
        <v>2</v>
      </c>
      <c r="AI73">
        <v>92784127</v>
      </c>
      <c r="AJ73">
        <v>76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ROW(Source!A39)</f>
        <v>39</v>
      </c>
      <c r="B74">
        <v>92784152</v>
      </c>
      <c r="C74">
        <v>92784106</v>
      </c>
      <c r="D74">
        <v>49511730</v>
      </c>
      <c r="E74">
        <v>70</v>
      </c>
      <c r="F74">
        <v>1</v>
      </c>
      <c r="G74">
        <v>1</v>
      </c>
      <c r="H74">
        <v>3</v>
      </c>
      <c r="I74" t="s">
        <v>364</v>
      </c>
      <c r="J74" t="s">
        <v>6</v>
      </c>
      <c r="K74" t="s">
        <v>365</v>
      </c>
      <c r="L74">
        <v>1348</v>
      </c>
      <c r="N74">
        <v>1009</v>
      </c>
      <c r="O74" t="s">
        <v>68</v>
      </c>
      <c r="P74" t="s">
        <v>68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ROW(Source!A39)</f>
        <v>39</v>
      </c>
      <c r="B75">
        <v>92784153</v>
      </c>
      <c r="C75">
        <v>92784106</v>
      </c>
      <c r="D75">
        <v>49541217</v>
      </c>
      <c r="E75">
        <v>1</v>
      </c>
      <c r="F75">
        <v>1</v>
      </c>
      <c r="G75">
        <v>1</v>
      </c>
      <c r="H75">
        <v>3</v>
      </c>
      <c r="I75" t="s">
        <v>320</v>
      </c>
      <c r="J75" t="s">
        <v>321</v>
      </c>
      <c r="K75" t="s">
        <v>322</v>
      </c>
      <c r="L75">
        <v>1348</v>
      </c>
      <c r="N75">
        <v>1009</v>
      </c>
      <c r="O75" t="s">
        <v>68</v>
      </c>
      <c r="P75" t="s">
        <v>68</v>
      </c>
      <c r="Q75">
        <v>1000</v>
      </c>
      <c r="X75">
        <v>8.0000000000000004E-4</v>
      </c>
      <c r="Y75">
        <v>5989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8.0000000000000004E-4</v>
      </c>
      <c r="AH75">
        <v>2</v>
      </c>
      <c r="AI75">
        <v>92784128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ROW(Source!A39)</f>
        <v>39</v>
      </c>
      <c r="B76">
        <v>92784154</v>
      </c>
      <c r="C76">
        <v>92784106</v>
      </c>
      <c r="D76">
        <v>49543542</v>
      </c>
      <c r="E76">
        <v>1</v>
      </c>
      <c r="F76">
        <v>1</v>
      </c>
      <c r="G76">
        <v>1</v>
      </c>
      <c r="H76">
        <v>3</v>
      </c>
      <c r="I76" t="s">
        <v>323</v>
      </c>
      <c r="J76" t="s">
        <v>324</v>
      </c>
      <c r="K76" t="s">
        <v>325</v>
      </c>
      <c r="L76">
        <v>1348</v>
      </c>
      <c r="N76">
        <v>1009</v>
      </c>
      <c r="O76" t="s">
        <v>68</v>
      </c>
      <c r="P76" t="s">
        <v>68</v>
      </c>
      <c r="Q76">
        <v>1000</v>
      </c>
      <c r="X76">
        <v>8.0000000000000004E-4</v>
      </c>
      <c r="Y76">
        <v>5520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8.0000000000000004E-4</v>
      </c>
      <c r="AH76">
        <v>2</v>
      </c>
      <c r="AI76">
        <v>92784129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ROW(Source!A41)</f>
        <v>41</v>
      </c>
      <c r="B77">
        <v>92784166</v>
      </c>
      <c r="C77">
        <v>92784156</v>
      </c>
      <c r="D77">
        <v>49510711</v>
      </c>
      <c r="E77">
        <v>70</v>
      </c>
      <c r="F77">
        <v>1</v>
      </c>
      <c r="G77">
        <v>1</v>
      </c>
      <c r="H77">
        <v>1</v>
      </c>
      <c r="I77" t="s">
        <v>326</v>
      </c>
      <c r="J77" t="s">
        <v>6</v>
      </c>
      <c r="K77" t="s">
        <v>327</v>
      </c>
      <c r="L77">
        <v>1191</v>
      </c>
      <c r="N77">
        <v>1013</v>
      </c>
      <c r="O77" t="s">
        <v>231</v>
      </c>
      <c r="P77" t="s">
        <v>231</v>
      </c>
      <c r="Q77">
        <v>1</v>
      </c>
      <c r="X77">
        <v>69.8</v>
      </c>
      <c r="Y77">
        <v>0</v>
      </c>
      <c r="Z77">
        <v>0</v>
      </c>
      <c r="AA77">
        <v>0</v>
      </c>
      <c r="AB77">
        <v>8.4600000000000009</v>
      </c>
      <c r="AC77">
        <v>0</v>
      </c>
      <c r="AD77">
        <v>1</v>
      </c>
      <c r="AE77">
        <v>1</v>
      </c>
      <c r="AF77" t="s">
        <v>6</v>
      </c>
      <c r="AG77">
        <v>69.8</v>
      </c>
      <c r="AH77">
        <v>2</v>
      </c>
      <c r="AI77">
        <v>92784157</v>
      </c>
      <c r="AJ77">
        <v>80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ROW(Source!A41)</f>
        <v>41</v>
      </c>
      <c r="B78">
        <v>92784167</v>
      </c>
      <c r="C78">
        <v>92784156</v>
      </c>
      <c r="D78">
        <v>49510905</v>
      </c>
      <c r="E78">
        <v>70</v>
      </c>
      <c r="F78">
        <v>1</v>
      </c>
      <c r="G78">
        <v>1</v>
      </c>
      <c r="H78">
        <v>1</v>
      </c>
      <c r="I78" t="s">
        <v>232</v>
      </c>
      <c r="J78" t="s">
        <v>6</v>
      </c>
      <c r="K78" t="s">
        <v>233</v>
      </c>
      <c r="L78">
        <v>1191</v>
      </c>
      <c r="N78">
        <v>1013</v>
      </c>
      <c r="O78" t="s">
        <v>231</v>
      </c>
      <c r="P78" t="s">
        <v>231</v>
      </c>
      <c r="Q78">
        <v>1</v>
      </c>
      <c r="X78">
        <v>0.65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6</v>
      </c>
      <c r="AG78">
        <v>0.65</v>
      </c>
      <c r="AH78">
        <v>2</v>
      </c>
      <c r="AI78">
        <v>92784158</v>
      </c>
      <c r="AJ78">
        <v>81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ROW(Source!A41)</f>
        <v>41</v>
      </c>
      <c r="B79">
        <v>92784168</v>
      </c>
      <c r="C79">
        <v>92784156</v>
      </c>
      <c r="D79">
        <v>49672573</v>
      </c>
      <c r="E79">
        <v>1</v>
      </c>
      <c r="F79">
        <v>1</v>
      </c>
      <c r="G79">
        <v>1</v>
      </c>
      <c r="H79">
        <v>2</v>
      </c>
      <c r="I79" t="s">
        <v>328</v>
      </c>
      <c r="J79" t="s">
        <v>329</v>
      </c>
      <c r="K79" t="s">
        <v>330</v>
      </c>
      <c r="L79">
        <v>1367</v>
      </c>
      <c r="N79">
        <v>1011</v>
      </c>
      <c r="O79" t="s">
        <v>237</v>
      </c>
      <c r="P79" t="s">
        <v>237</v>
      </c>
      <c r="Q79">
        <v>1</v>
      </c>
      <c r="X79">
        <v>0.61</v>
      </c>
      <c r="Y79">
        <v>0</v>
      </c>
      <c r="Z79">
        <v>115.4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0.61</v>
      </c>
      <c r="AH79">
        <v>2</v>
      </c>
      <c r="AI79">
        <v>92784159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ROW(Source!A41)</f>
        <v>41</v>
      </c>
      <c r="B80">
        <v>92784169</v>
      </c>
      <c r="C80">
        <v>92784156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331</v>
      </c>
      <c r="J80" t="s">
        <v>332</v>
      </c>
      <c r="K80" t="s">
        <v>333</v>
      </c>
      <c r="L80">
        <v>1367</v>
      </c>
      <c r="N80">
        <v>1011</v>
      </c>
      <c r="O80" t="s">
        <v>237</v>
      </c>
      <c r="P80" t="s">
        <v>237</v>
      </c>
      <c r="Q80">
        <v>1</v>
      </c>
      <c r="X80">
        <v>0.04</v>
      </c>
      <c r="Y80">
        <v>0</v>
      </c>
      <c r="Z80">
        <v>65.709999999999994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0.04</v>
      </c>
      <c r="AH80">
        <v>2</v>
      </c>
      <c r="AI80">
        <v>92784160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ROW(Source!A41)</f>
        <v>41</v>
      </c>
      <c r="B81">
        <v>92784170</v>
      </c>
      <c r="C81">
        <v>92784156</v>
      </c>
      <c r="D81">
        <v>49525587</v>
      </c>
      <c r="E81">
        <v>1</v>
      </c>
      <c r="F81">
        <v>1</v>
      </c>
      <c r="G81">
        <v>1</v>
      </c>
      <c r="H81">
        <v>3</v>
      </c>
      <c r="I81" t="s">
        <v>334</v>
      </c>
      <c r="J81" t="s">
        <v>335</v>
      </c>
      <c r="K81" t="s">
        <v>336</v>
      </c>
      <c r="L81">
        <v>1348</v>
      </c>
      <c r="N81">
        <v>1009</v>
      </c>
      <c r="O81" t="s">
        <v>68</v>
      </c>
      <c r="P81" t="s">
        <v>68</v>
      </c>
      <c r="Q81">
        <v>1000</v>
      </c>
      <c r="X81">
        <v>1E-3</v>
      </c>
      <c r="Y81">
        <v>11978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1E-3</v>
      </c>
      <c r="AH81">
        <v>2</v>
      </c>
      <c r="AI81">
        <v>92784161</v>
      </c>
      <c r="AJ81">
        <v>84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ROW(Source!A41)</f>
        <v>41</v>
      </c>
      <c r="B82">
        <v>92784171</v>
      </c>
      <c r="C82">
        <v>92784156</v>
      </c>
      <c r="D82">
        <v>49528288</v>
      </c>
      <c r="E82">
        <v>1</v>
      </c>
      <c r="F82">
        <v>1</v>
      </c>
      <c r="G82">
        <v>1</v>
      </c>
      <c r="H82">
        <v>3</v>
      </c>
      <c r="I82" t="s">
        <v>337</v>
      </c>
      <c r="J82" t="s">
        <v>338</v>
      </c>
      <c r="K82" t="s">
        <v>339</v>
      </c>
      <c r="L82">
        <v>1339</v>
      </c>
      <c r="N82">
        <v>1007</v>
      </c>
      <c r="O82" t="s">
        <v>31</v>
      </c>
      <c r="P82" t="s">
        <v>31</v>
      </c>
      <c r="Q82">
        <v>1</v>
      </c>
      <c r="X82">
        <v>5.9</v>
      </c>
      <c r="Y82">
        <v>592.76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5.9</v>
      </c>
      <c r="AH82">
        <v>2</v>
      </c>
      <c r="AI82">
        <v>92784162</v>
      </c>
      <c r="AJ82">
        <v>85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ROW(Source!A41)</f>
        <v>41</v>
      </c>
      <c r="B83">
        <v>92784172</v>
      </c>
      <c r="C83">
        <v>92784156</v>
      </c>
      <c r="D83">
        <v>49528527</v>
      </c>
      <c r="E83">
        <v>1</v>
      </c>
      <c r="F83">
        <v>1</v>
      </c>
      <c r="G83">
        <v>1</v>
      </c>
      <c r="H83">
        <v>3</v>
      </c>
      <c r="I83" t="s">
        <v>340</v>
      </c>
      <c r="J83" t="s">
        <v>341</v>
      </c>
      <c r="K83" t="s">
        <v>342</v>
      </c>
      <c r="L83">
        <v>1339</v>
      </c>
      <c r="N83">
        <v>1007</v>
      </c>
      <c r="O83" t="s">
        <v>31</v>
      </c>
      <c r="P83" t="s">
        <v>31</v>
      </c>
      <c r="Q83">
        <v>1</v>
      </c>
      <c r="X83">
        <v>0.06</v>
      </c>
      <c r="Y83">
        <v>519.79999999999995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0.06</v>
      </c>
      <c r="AH83">
        <v>2</v>
      </c>
      <c r="AI83">
        <v>92784163</v>
      </c>
      <c r="AJ83">
        <v>86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92784173</v>
      </c>
      <c r="C84">
        <v>92784156</v>
      </c>
      <c r="D84">
        <v>49546663</v>
      </c>
      <c r="E84">
        <v>1</v>
      </c>
      <c r="F84">
        <v>1</v>
      </c>
      <c r="G84">
        <v>1</v>
      </c>
      <c r="H84">
        <v>3</v>
      </c>
      <c r="I84" t="s">
        <v>343</v>
      </c>
      <c r="J84" t="s">
        <v>344</v>
      </c>
      <c r="K84" t="s">
        <v>345</v>
      </c>
      <c r="L84">
        <v>1339</v>
      </c>
      <c r="N84">
        <v>1007</v>
      </c>
      <c r="O84" t="s">
        <v>31</v>
      </c>
      <c r="P84" t="s">
        <v>31</v>
      </c>
      <c r="Q84">
        <v>1</v>
      </c>
      <c r="X84">
        <v>0.17</v>
      </c>
      <c r="Y84">
        <v>880.01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0.17</v>
      </c>
      <c r="AH84">
        <v>2</v>
      </c>
      <c r="AI84">
        <v>92784164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92784174</v>
      </c>
      <c r="C85">
        <v>92784156</v>
      </c>
      <c r="D85">
        <v>49513752</v>
      </c>
      <c r="E85">
        <v>70</v>
      </c>
      <c r="F85">
        <v>1</v>
      </c>
      <c r="G85">
        <v>1</v>
      </c>
      <c r="H85">
        <v>3</v>
      </c>
      <c r="I85" t="s">
        <v>366</v>
      </c>
      <c r="J85" t="s">
        <v>6</v>
      </c>
      <c r="K85" t="s">
        <v>367</v>
      </c>
      <c r="L85">
        <v>1301</v>
      </c>
      <c r="N85">
        <v>1003</v>
      </c>
      <c r="O85" t="s">
        <v>368</v>
      </c>
      <c r="P85" t="s">
        <v>368</v>
      </c>
      <c r="Q85">
        <v>1</v>
      </c>
      <c r="X85">
        <v>100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100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ROW(Source!A43)</f>
        <v>43</v>
      </c>
      <c r="B86">
        <v>92784178</v>
      </c>
      <c r="C86">
        <v>92784176</v>
      </c>
      <c r="D86">
        <v>49510657</v>
      </c>
      <c r="E86">
        <v>70</v>
      </c>
      <c r="F86">
        <v>1</v>
      </c>
      <c r="G86">
        <v>1</v>
      </c>
      <c r="H86">
        <v>1</v>
      </c>
      <c r="I86" t="s">
        <v>346</v>
      </c>
      <c r="J86" t="s">
        <v>6</v>
      </c>
      <c r="K86" t="s">
        <v>347</v>
      </c>
      <c r="L86">
        <v>1191</v>
      </c>
      <c r="N86">
        <v>1013</v>
      </c>
      <c r="O86" t="s">
        <v>231</v>
      </c>
      <c r="P86" t="s">
        <v>231</v>
      </c>
      <c r="Q86">
        <v>1</v>
      </c>
      <c r="X86">
        <v>97.2</v>
      </c>
      <c r="Y86">
        <v>0</v>
      </c>
      <c r="Z86">
        <v>0</v>
      </c>
      <c r="AA86">
        <v>0</v>
      </c>
      <c r="AB86">
        <v>7.5</v>
      </c>
      <c r="AC86">
        <v>0</v>
      </c>
      <c r="AD86">
        <v>1</v>
      </c>
      <c r="AE86">
        <v>1</v>
      </c>
      <c r="AF86" t="s">
        <v>6</v>
      </c>
      <c r="AG86">
        <v>97.2</v>
      </c>
      <c r="AH86">
        <v>2</v>
      </c>
      <c r="AI86">
        <v>92784177</v>
      </c>
      <c r="AJ86">
        <v>89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ROW(Source!A44)</f>
        <v>44</v>
      </c>
      <c r="B87">
        <v>92784187</v>
      </c>
      <c r="C87">
        <v>92784179</v>
      </c>
      <c r="D87">
        <v>49510695</v>
      </c>
      <c r="E87">
        <v>70</v>
      </c>
      <c r="F87">
        <v>1</v>
      </c>
      <c r="G87">
        <v>1</v>
      </c>
      <c r="H87">
        <v>1</v>
      </c>
      <c r="I87" t="s">
        <v>348</v>
      </c>
      <c r="J87" t="s">
        <v>6</v>
      </c>
      <c r="K87" t="s">
        <v>349</v>
      </c>
      <c r="L87">
        <v>1191</v>
      </c>
      <c r="N87">
        <v>1013</v>
      </c>
      <c r="O87" t="s">
        <v>231</v>
      </c>
      <c r="P87" t="s">
        <v>231</v>
      </c>
      <c r="Q87">
        <v>1</v>
      </c>
      <c r="X87">
        <v>17.21</v>
      </c>
      <c r="Y87">
        <v>0</v>
      </c>
      <c r="Z87">
        <v>0</v>
      </c>
      <c r="AA87">
        <v>0</v>
      </c>
      <c r="AB87">
        <v>8.09</v>
      </c>
      <c r="AC87">
        <v>0</v>
      </c>
      <c r="AD87">
        <v>1</v>
      </c>
      <c r="AE87">
        <v>1</v>
      </c>
      <c r="AF87" t="s">
        <v>6</v>
      </c>
      <c r="AG87">
        <v>17.21</v>
      </c>
      <c r="AH87">
        <v>2</v>
      </c>
      <c r="AI87">
        <v>92784180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ROW(Source!A44)</f>
        <v>44</v>
      </c>
      <c r="B88">
        <v>92784188</v>
      </c>
      <c r="C88">
        <v>92784179</v>
      </c>
      <c r="D88">
        <v>49510905</v>
      </c>
      <c r="E88">
        <v>70</v>
      </c>
      <c r="F88">
        <v>1</v>
      </c>
      <c r="G88">
        <v>1</v>
      </c>
      <c r="H88">
        <v>1</v>
      </c>
      <c r="I88" t="s">
        <v>232</v>
      </c>
      <c r="J88" t="s">
        <v>6</v>
      </c>
      <c r="K88" t="s">
        <v>233</v>
      </c>
      <c r="L88">
        <v>1191</v>
      </c>
      <c r="N88">
        <v>1013</v>
      </c>
      <c r="O88" t="s">
        <v>231</v>
      </c>
      <c r="P88" t="s">
        <v>231</v>
      </c>
      <c r="Q88">
        <v>1</v>
      </c>
      <c r="X88">
        <v>6.46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6</v>
      </c>
      <c r="AG88">
        <v>6.46</v>
      </c>
      <c r="AH88">
        <v>2</v>
      </c>
      <c r="AI88">
        <v>92784181</v>
      </c>
      <c r="AJ88">
        <v>91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ROW(Source!A44)</f>
        <v>44</v>
      </c>
      <c r="B89">
        <v>92784189</v>
      </c>
      <c r="C89">
        <v>92784179</v>
      </c>
      <c r="D89">
        <v>49673444</v>
      </c>
      <c r="E89">
        <v>1</v>
      </c>
      <c r="F89">
        <v>1</v>
      </c>
      <c r="G89">
        <v>1</v>
      </c>
      <c r="H89">
        <v>2</v>
      </c>
      <c r="I89" t="s">
        <v>350</v>
      </c>
      <c r="J89" t="s">
        <v>351</v>
      </c>
      <c r="K89" t="s">
        <v>352</v>
      </c>
      <c r="L89">
        <v>1367</v>
      </c>
      <c r="N89">
        <v>1011</v>
      </c>
      <c r="O89" t="s">
        <v>237</v>
      </c>
      <c r="P89" t="s">
        <v>237</v>
      </c>
      <c r="Q89">
        <v>1</v>
      </c>
      <c r="X89">
        <v>3.64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3.64</v>
      </c>
      <c r="AH89">
        <v>2</v>
      </c>
      <c r="AI89">
        <v>92784182</v>
      </c>
      <c r="AJ89">
        <v>92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ROW(Source!A44)</f>
        <v>44</v>
      </c>
      <c r="B90">
        <v>92784190</v>
      </c>
      <c r="C90">
        <v>92784179</v>
      </c>
      <c r="D90">
        <v>49673450</v>
      </c>
      <c r="E90">
        <v>1</v>
      </c>
      <c r="F90">
        <v>1</v>
      </c>
      <c r="G90">
        <v>1</v>
      </c>
      <c r="H90">
        <v>2</v>
      </c>
      <c r="I90" t="s">
        <v>244</v>
      </c>
      <c r="J90" t="s">
        <v>245</v>
      </c>
      <c r="K90" t="s">
        <v>246</v>
      </c>
      <c r="L90">
        <v>1367</v>
      </c>
      <c r="N90">
        <v>1011</v>
      </c>
      <c r="O90" t="s">
        <v>237</v>
      </c>
      <c r="P90" t="s">
        <v>237</v>
      </c>
      <c r="Q90">
        <v>1</v>
      </c>
      <c r="X90">
        <v>2.82</v>
      </c>
      <c r="Y90">
        <v>0</v>
      </c>
      <c r="Z90">
        <v>110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2.82</v>
      </c>
      <c r="AH90">
        <v>2</v>
      </c>
      <c r="AI90">
        <v>92784183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ROW(Source!A44)</f>
        <v>44</v>
      </c>
      <c r="B91">
        <v>92784191</v>
      </c>
      <c r="C91">
        <v>92784179</v>
      </c>
      <c r="D91">
        <v>49523203</v>
      </c>
      <c r="E91">
        <v>1</v>
      </c>
      <c r="F91">
        <v>1</v>
      </c>
      <c r="G91">
        <v>1</v>
      </c>
      <c r="H91">
        <v>3</v>
      </c>
      <c r="I91" t="s">
        <v>247</v>
      </c>
      <c r="J91" t="s">
        <v>248</v>
      </c>
      <c r="K91" t="s">
        <v>249</v>
      </c>
      <c r="L91">
        <v>1339</v>
      </c>
      <c r="N91">
        <v>1007</v>
      </c>
      <c r="O91" t="s">
        <v>31</v>
      </c>
      <c r="P91" t="s">
        <v>31</v>
      </c>
      <c r="Q91">
        <v>1</v>
      </c>
      <c r="X91">
        <v>1.43</v>
      </c>
      <c r="Y91">
        <v>2.44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1.43</v>
      </c>
      <c r="AH91">
        <v>2</v>
      </c>
      <c r="AI91">
        <v>92784184</v>
      </c>
      <c r="AJ91">
        <v>94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ROW(Source!A44)</f>
        <v>44</v>
      </c>
      <c r="B92">
        <v>92784192</v>
      </c>
      <c r="C92">
        <v>92784179</v>
      </c>
      <c r="D92">
        <v>49554790</v>
      </c>
      <c r="E92">
        <v>1</v>
      </c>
      <c r="F92">
        <v>1</v>
      </c>
      <c r="G92">
        <v>1</v>
      </c>
      <c r="H92">
        <v>3</v>
      </c>
      <c r="I92" t="s">
        <v>353</v>
      </c>
      <c r="J92" t="s">
        <v>354</v>
      </c>
      <c r="K92" t="s">
        <v>355</v>
      </c>
      <c r="L92">
        <v>1346</v>
      </c>
      <c r="N92">
        <v>1009</v>
      </c>
      <c r="O92" t="s">
        <v>356</v>
      </c>
      <c r="P92" t="s">
        <v>356</v>
      </c>
      <c r="Q92">
        <v>1</v>
      </c>
      <c r="X92">
        <v>22.67</v>
      </c>
      <c r="Y92">
        <v>12.27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22.67</v>
      </c>
      <c r="AH92">
        <v>2</v>
      </c>
      <c r="AI92">
        <v>92784185</v>
      </c>
      <c r="AJ92">
        <v>95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92784193</v>
      </c>
      <c r="C93">
        <v>92784179</v>
      </c>
      <c r="D93">
        <v>49554793</v>
      </c>
      <c r="E93">
        <v>1</v>
      </c>
      <c r="F93">
        <v>1</v>
      </c>
      <c r="G93">
        <v>1</v>
      </c>
      <c r="H93">
        <v>3</v>
      </c>
      <c r="I93" t="s">
        <v>357</v>
      </c>
      <c r="J93" t="s">
        <v>358</v>
      </c>
      <c r="K93" t="s">
        <v>359</v>
      </c>
      <c r="L93">
        <v>1346</v>
      </c>
      <c r="N93">
        <v>1009</v>
      </c>
      <c r="O93" t="s">
        <v>356</v>
      </c>
      <c r="P93" t="s">
        <v>356</v>
      </c>
      <c r="Q93">
        <v>1</v>
      </c>
      <c r="X93">
        <v>9.33</v>
      </c>
      <c r="Y93">
        <v>16.66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9.33</v>
      </c>
      <c r="AH93">
        <v>2</v>
      </c>
      <c r="AI93">
        <v>92784186</v>
      </c>
      <c r="AJ93">
        <v>96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6.2.1.1 Проезды и площадки поз.18.2- 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1.Ведомость</vt:lpstr>
      <vt:lpstr>SourceOb.1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'Ведомость объемов работ'!Заголовки_для_печати</vt:lpstr>
      <vt:lpstr>'1.Ведомость'!Область_печати</vt:lpstr>
      <vt:lpstr>'Ведомость объемов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2026-05-13T07:08:44Z</dcterms:created>
  <dcterms:modified xsi:type="dcterms:W3CDTF">2026-05-13T07:09:33Z</dcterms:modified>
</cp:coreProperties>
</file>